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8" documentId="13_ncr:1_{DD6568DA-0F4C-45EA-AC7D-61AB201749DF}" xr6:coauthVersionLast="47" xr6:coauthVersionMax="47" xr10:uidLastSave="{99E8E04C-4F2B-414D-A415-94F607CBE10C}"/>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MANEJO AP" sheetId="8" r:id="rId4"/>
    <sheet name="REPORTE_MANEJO AP" sheetId="6" r:id="rId5"/>
  </sheets>
  <externalReferences>
    <externalReference r:id="rId6"/>
    <externalReference r:id="rId7"/>
    <externalReference r:id="rId8"/>
    <externalReference r:id="rId9"/>
    <externalReference r:id="rId10"/>
  </externalReferences>
  <definedNames>
    <definedName name="_Toc467769473" localSheetId="4">'REPORTE_MANEJO AP'!#REF!</definedName>
    <definedName name="acumula" localSheetId="3">[1]Listas!$B$36:$B$40</definedName>
    <definedName name="acumula" localSheetId="4">[2]Listas!$B$36:$B$40</definedName>
    <definedName name="acumula">Listas!$B$36:$B$40</definedName>
    <definedName name="_xlnm.Print_Area" localSheetId="3">'HM_MANEJO AP'!$B$1:$Q$49</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'HM_MANEJO AP'!$1:$7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6" l="1"/>
  <c r="Q13" i="6" l="1"/>
  <c r="AA13" i="6"/>
  <c r="J72" i="6"/>
  <c r="I72" i="6"/>
  <c r="H72" i="6"/>
  <c r="N53" i="6"/>
  <c r="H58" i="6" s="1"/>
  <c r="M53" i="6"/>
  <c r="L53" i="6"/>
  <c r="G58" i="6" s="1"/>
  <c r="K53" i="6"/>
  <c r="J53" i="6"/>
  <c r="F58" i="6" s="1"/>
  <c r="I53" i="6"/>
  <c r="E58" i="6"/>
  <c r="G53" i="6"/>
  <c r="F52" i="6"/>
  <c r="O52" i="6" s="1"/>
  <c r="E52" i="6"/>
  <c r="E71" i="6" s="1"/>
  <c r="D52" i="6"/>
  <c r="D71" i="6" s="1"/>
  <c r="C52" i="6"/>
  <c r="C71" i="6" s="1"/>
  <c r="F51" i="6"/>
  <c r="O51" i="6" s="1"/>
  <c r="E51" i="6"/>
  <c r="E70" i="6" s="1"/>
  <c r="D51" i="6"/>
  <c r="D70" i="6" s="1"/>
  <c r="C51" i="6"/>
  <c r="C70" i="6" s="1"/>
  <c r="F50" i="6"/>
  <c r="O50" i="6" s="1"/>
  <c r="E50" i="6"/>
  <c r="E69" i="6" s="1"/>
  <c r="D50" i="6"/>
  <c r="D69" i="6" s="1"/>
  <c r="C50" i="6"/>
  <c r="C69" i="6" s="1"/>
  <c r="F49" i="6"/>
  <c r="O49" i="6" s="1"/>
  <c r="E49" i="6"/>
  <c r="E68" i="6" s="1"/>
  <c r="D49" i="6"/>
  <c r="D68" i="6" s="1"/>
  <c r="C49" i="6"/>
  <c r="C68" i="6" s="1"/>
  <c r="F48" i="6"/>
  <c r="O48" i="6" s="1"/>
  <c r="E48" i="6"/>
  <c r="E67" i="6" s="1"/>
  <c r="D48" i="6"/>
  <c r="D67" i="6" s="1"/>
  <c r="C48" i="6"/>
  <c r="C67" i="6" s="1"/>
  <c r="F47" i="6"/>
  <c r="O47" i="6" s="1"/>
  <c r="E47" i="6"/>
  <c r="E66" i="6" s="1"/>
  <c r="D47" i="6"/>
  <c r="D66" i="6" s="1"/>
  <c r="C47" i="6"/>
  <c r="C66" i="6" s="1"/>
  <c r="K42" i="6"/>
  <c r="H59" i="6" s="1"/>
  <c r="J42" i="6"/>
  <c r="G59" i="6" s="1"/>
  <c r="I42" i="6"/>
  <c r="F59" i="6" s="1"/>
  <c r="H42" i="6"/>
  <c r="E59" i="6" s="1"/>
  <c r="G41" i="6"/>
  <c r="L41" i="6" s="1"/>
  <c r="E41" i="6"/>
  <c r="D41" i="6"/>
  <c r="C41" i="6"/>
  <c r="G40" i="6"/>
  <c r="L40" i="6" s="1"/>
  <c r="E40" i="6"/>
  <c r="D40" i="6"/>
  <c r="C40" i="6"/>
  <c r="G39" i="6"/>
  <c r="L39" i="6" s="1"/>
  <c r="E39" i="6"/>
  <c r="D39" i="6"/>
  <c r="C39" i="6"/>
  <c r="G38" i="6"/>
  <c r="L38" i="6" s="1"/>
  <c r="E38" i="6"/>
  <c r="D38" i="6"/>
  <c r="C38" i="6"/>
  <c r="G37" i="6"/>
  <c r="L37" i="6" s="1"/>
  <c r="E37" i="6"/>
  <c r="D37" i="6"/>
  <c r="C37" i="6"/>
  <c r="G36" i="6"/>
  <c r="L36" i="6" s="1"/>
  <c r="E36" i="6"/>
  <c r="D36" i="6"/>
  <c r="C36" i="6"/>
  <c r="M30" i="6"/>
  <c r="E30" i="6"/>
  <c r="B4" i="6"/>
  <c r="E60" i="6" l="1"/>
  <c r="H13" i="6" s="1"/>
  <c r="H60" i="6"/>
  <c r="AJ13" i="6" s="1"/>
  <c r="G60" i="6"/>
  <c r="F60" i="6"/>
  <c r="C16" i="6"/>
  <c r="AK14" i="6"/>
  <c r="AB14" i="6"/>
  <c r="R14" i="6"/>
  <c r="I1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J22" authorId="0" shapeId="0" xr:uid="{68079A0A-0732-0F47-BDD6-F863A10E3457}">
      <text>
        <r>
          <rPr>
            <b/>
            <sz val="9"/>
            <color indexed="81"/>
            <rFont val="Tahoma"/>
            <family val="2"/>
          </rPr>
          <t>Usuario:</t>
        </r>
        <r>
          <rPr>
            <sz val="9"/>
            <color indexed="81"/>
            <rFont val="Tahoma"/>
            <family val="2"/>
          </rPr>
          <t xml:space="preserve">
Decreto 2372 de 2010. Articulo 47. Este plan deberá formularse dentro del año siguiente a la declaratoria o en el caso de las áreas existentes que se integren al Sinap dentro del año siguiente al registro</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<sst xmlns="http://schemas.openxmlformats.org/spreadsheetml/2006/main" count="442" uniqueCount="313">
  <si>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</si>
  <si>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</si>
  <si>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</si>
  <si>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</si>
  <si>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</si>
  <si>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</si>
  <si>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</si>
  <si>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</si>
  <si>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</si>
  <si>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</si>
  <si>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</si>
  <si>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</si>
  <si>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</si>
  <si>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</si>
  <si>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</si>
  <si>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</si>
  <si>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</si>
  <si>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</si>
  <si>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</si>
  <si>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</si>
  <si>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</si>
  <si>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</si>
  <si>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</si>
  <si>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</si>
  <si>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</si>
  <si>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</si>
  <si>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</si>
  <si>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</si>
  <si>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</si>
  <si>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</si>
  <si>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</si>
  <si>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</si>
  <si>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</si>
  <si>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</si>
  <si>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</si>
  <si>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</si>
  <si>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</si>
  <si>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</si>
  <si>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</si>
  <si>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</si>
  <si>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</si>
  <si>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</si>
  <si>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</si>
  <si>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</si>
  <si>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</si>
  <si>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</si>
  <si>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</si>
  <si>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</si>
  <si>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</si>
  <si>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</si>
  <si>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</si>
  <si>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</si>
  <si>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</si>
  <si>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</si>
  <si>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</si>
  <si>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</si>
  <si>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</si>
  <si>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</si>
  <si>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</si>
  <si>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</si>
  <si>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</si>
  <si>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</si>
  <si>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</si>
  <si>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</si>
  <si>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</si>
  <si>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</si>
  <si>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</si>
  <si>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</si>
  <si>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</si>
  <si>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</si>
  <si>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</si>
  <si>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</si>
  <si>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</si>
  <si>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</si>
  <si>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</si>
  <si>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</si>
  <si>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</si>
  <si>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</si>
  <si>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</si>
  <si>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</si>
  <si>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</si>
  <si>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</si>
  <si>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</si>
  <si>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</si>
  <si>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</si>
  <si>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</si>
  <si>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</si>
  <si>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</si>
  <si>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</si>
  <si>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</si>
  <si>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</si>
  <si>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</si>
  <si>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</si>
  <si>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</si>
  <si>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</si>
  <si>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</si>
  <si>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</si>
  <si>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</si>
  <si>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</si>
  <si>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</si>
  <si>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</si>
  <si>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</si>
  <si>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</si>
  <si>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</si>
  <si>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</si>
  <si>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</si>
  <si>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</si>
  <si>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</si>
  <si>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</si>
  <si>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</si>
  <si>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</si>
  <si>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</si>
  <si>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</si>
  <si>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</si>
  <si>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</si>
  <si>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</si>
  <si>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</si>
  <si>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</si>
  <si>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</si>
  <si>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</si>
  <si>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</si>
  <si>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</si>
  <si>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</si>
  <si>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</si>
  <si>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</si>
  <si>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</si>
  <si>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</si>
  <si>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</si>
  <si>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</si>
  <si>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</si>
  <si>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</si>
  <si>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</si>
  <si>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</si>
  <si>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</si>
  <si>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</si>
  <si>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</si>
  <si>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</si>
  <si>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</si>
  <si>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</si>
  <si>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</si>
  <si>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</si>
  <si>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</si>
  <si>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</si>
  <si>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</si>
  <si>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</si>
  <si>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</si>
  <si>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</si>
  <si>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</si>
  <si>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</si>
  <si>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</si>
  <si>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</si>
  <si>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</si>
  <si>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</si>
  <si>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</si>
  <si>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</si>
  <si>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</si>
  <si>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</si>
  <si>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</si>
  <si>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</si>
  <si>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</si>
  <si>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</si>
  <si>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</si>
  <si>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</si>
  <si>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</si>
  <si>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</si>
  <si>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</si>
  <si>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</si>
  <si>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</si>
  <si>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</si>
  <si>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</si>
  <si>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</si>
  <si>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</si>
  <si>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</si>
  <si>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</si>
  <si>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</si>
  <si>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</si>
  <si>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</si>
  <si>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</si>
  <si>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</si>
  <si>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</si>
  <si>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</si>
  <si>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</si>
  <si>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</si>
  <si>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</si>
  <si>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</si>
  <si>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</si>
  <si>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</si>
  <si>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</si>
  <si>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</si>
  <si>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</si>
  <si>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</si>
  <si>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</si>
  <si>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</si>
  <si>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</si>
  <si>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</si>
  <si>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</si>
  <si>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</si>
  <si>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</si>
  <si>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</si>
  <si>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</si>
  <si>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</si>
  <si>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</si>
  <si>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</si>
  <si>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</si>
  <si>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</si>
  <si>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</si>
  <si>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</si>
  <si>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 xml:space="preserve">Direccion de Bosques, Biodiversidad y Servicios Ecosistemicos- DBBSE
Direccion de Asuntos marinos, costeros y recursos acuaticos-DAMCRA </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</si>
  <si>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</si>
  <si>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t>
  </si>
  <si>
    <t>Ley 165 de 1994</t>
  </si>
  <si>
    <t>Decreto 1076 de 2015</t>
  </si>
  <si>
    <t>Título 2. Gestion Ambiental Capítulo l. Áreas de Manejo Especial, Sección 1, Sistema Nacional de Áreas Protegidas, el objeto 	de este capítulo es reglamentar el Sistema Nacional de Áreas Protegidas, las categorías de manejo que lo conforman y los procedimientos generales relacionados con este. El mencionado Decreto, establece las categorías de áreas protegidas nacionales y regionales; Sección 2 Categorías de áreas protegidas</t>
  </si>
  <si>
    <r>
      <rPr>
        <b/>
        <sz val="10"/>
        <rFont val="Arial Narrow"/>
        <family val="2"/>
      </rPr>
      <t>Documentos de referencia:</t>
    </r>
    <r>
      <rPr>
        <sz val="10"/>
        <rFont val="Arial Narrow"/>
        <family val="2"/>
      </rPr>
      <t xml:space="preserve">
Política Nacional de Gestión Integral de la Biodiversidad y sus Servicios Ecosistémicos
Guía para la Planificación del Manejo en las áreas protegidas del SINAP Colombia</t>
    </r>
  </si>
  <si>
    <t>2.5.1. Otra  Cuál</t>
  </si>
  <si>
    <r>
      <t xml:space="preserve">Porcentaje de avance alcanzado en la ejecución de los Planes de Manejo de las áreas protegidas adoptados, en el tiempo t (PEPMAPt)
</t>
    </r>
    <r>
      <rPr>
        <sz val="10"/>
        <rFont val="Arial Narrow"/>
        <family val="2"/>
      </rPr>
      <t>Donde:</t>
    </r>
    <r>
      <rPr>
        <b/>
        <sz val="10"/>
        <rFont val="Arial Narrow"/>
        <family val="2"/>
      </rPr>
      <t xml:space="preserve">
PEPMAPt = </t>
    </r>
    <r>
      <rPr>
        <sz val="10"/>
        <rFont val="Arial Narrow"/>
        <family val="2"/>
      </rPr>
      <t>Porcentaje de avance alcanzado en la ejecución de los Planes de Manejo de las áreas protegidas adoptados, en el tiempo t.</t>
    </r>
    <r>
      <rPr>
        <b/>
        <sz val="10"/>
        <rFont val="Arial Narrow"/>
        <family val="2"/>
      </rPr>
      <t xml:space="preserve">
PAEPMAPzt = </t>
    </r>
    <r>
      <rPr>
        <sz val="10"/>
        <rFont val="Arial Narrow"/>
        <family val="2"/>
      </rPr>
      <t>Porcentaje de Avance alcanzado en la ejecución de los planes de Manejo de las áreas protegidas adoptados, en el tiempo t.</t>
    </r>
    <r>
      <rPr>
        <b/>
        <sz val="10"/>
        <rFont val="Arial Narrow"/>
        <family val="2"/>
      </rPr>
      <t xml:space="preserve">
Nt = </t>
    </r>
    <r>
      <rPr>
        <sz val="10"/>
        <rFont val="Arial Narrow"/>
        <family val="2"/>
      </rPr>
      <t>Total de áreas protegidas cuya administración es responsabilidad de la Corporación Autónoma Regional y tienen plan de manejo adoptado en el tiempo t.</t>
    </r>
  </si>
  <si>
    <r>
      <t xml:space="preserve">Porcentaje de avance alcanzado en la ejecución de los Planes de Manejo de las áreas protegidas adoptados, en el tiempo t (PEPMAPt)
</t>
    </r>
    <r>
      <rPr>
        <sz val="10"/>
        <rFont val="Arial Narrow"/>
        <family val="2"/>
      </rPr>
      <t>Donde:</t>
    </r>
    <r>
      <rPr>
        <b/>
        <sz val="10"/>
        <rFont val="Arial Narrow"/>
        <family val="2"/>
      </rPr>
      <t xml:space="preserve">
MEPMAP = </t>
    </r>
    <r>
      <rPr>
        <sz val="10"/>
        <rFont val="Arial Narrow"/>
        <family val="2"/>
      </rPr>
      <t>Meta anual establecida en porcentaje (%) en la ejecución de los Planes de manejo de las áreas protegidas adoptados, en el tiempo t.</t>
    </r>
    <r>
      <rPr>
        <b/>
        <sz val="10"/>
        <rFont val="Arial Narrow"/>
        <family val="2"/>
      </rPr>
      <t xml:space="preserve">
MAEPMAPzt = </t>
    </r>
    <r>
      <rPr>
        <sz val="10"/>
        <rFont val="Arial Narrow"/>
        <family val="2"/>
      </rPr>
      <t>Proyección de Avance en la ejecución de los Planes de manejo de las áreas protegidas adoptados, en el tiempo t.</t>
    </r>
    <r>
      <rPr>
        <b/>
        <sz val="10"/>
        <rFont val="Arial Narrow"/>
        <family val="2"/>
      </rPr>
      <t xml:space="preserve">
Nt = </t>
    </r>
    <r>
      <rPr>
        <sz val="10"/>
        <rFont val="Arial Narrow"/>
        <family val="2"/>
      </rPr>
      <t>Total de áreas protegidas cuya administración es responsabilidad de la Corporación Autónoma Regional y tienen plan de manejo adoptado en el tiempo t.</t>
    </r>
  </si>
  <si>
    <t>Avance alcanzado en la ejecución de los Planes de Manejo de las áreas protegidas adoptados, en el tiempo t</t>
  </si>
  <si>
    <t>Cálculo del indicador</t>
  </si>
  <si>
    <t>Indicador Complementario</t>
  </si>
  <si>
    <t>2.11. Valor Linea Base</t>
  </si>
  <si>
    <t>2.13.1. Otra Cuál?</t>
  </si>
  <si>
    <t>Jurisdicción de las Autoridades Ambientales</t>
  </si>
  <si>
    <t xml:space="preserve">5. DATOS DEL RESPONSABLE DEL DILIGENCIAMIENTO Y VALIDACIÓN DE LA HOJA METODOLÓGICA </t>
  </si>
  <si>
    <t xml:space="preserve">5.1. Datos del responsable del diligenciamiento de la información  en la ficha técnica </t>
  </si>
  <si>
    <t>Direccion de Bosques, Biodiversidad y Servicios Ecosistemicos- DBBSE</t>
  </si>
  <si>
    <t>Ministerio de Ambiente y Desarrollo Sostenible</t>
  </si>
  <si>
    <t>5.2.  Datos del responsable de la validación de la información en la ficha técnica</t>
  </si>
  <si>
    <t xml:space="preserve">Periodo objeto de reporte: </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</si>
  <si>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</si>
  <si>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</si>
  <si>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</si>
  <si>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</si>
  <si>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</si>
  <si>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</si>
  <si>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</si>
  <si>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</si>
  <si>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</si>
  <si>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</si>
  <si>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</si>
  <si>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</si>
  <si>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</si>
  <si>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Para su cálculo, se reporta áreas protegidas cuya administración es responsabilidad de la Autoridad Ambiental</t>
  </si>
  <si>
    <r>
      <rPr>
        <b/>
        <sz val="14"/>
        <color rgb="FF000000"/>
        <rFont val="Verdana"/>
        <family val="2"/>
      </rPr>
      <t>Línea Base</t>
    </r>
    <r>
      <rPr>
        <sz val="14"/>
        <color rgb="FF000000"/>
        <rFont val="Verdana"/>
        <family val="2"/>
      </rPr>
      <t xml:space="preserve">
(La siguiente información se diligencia a 31 de diciembre de la vigencia anterior a la formulación del Plan de Acción Cuatrienal - reporte todas las áreas protegidas declaradas con o sin Plan de Manejo)</t>
    </r>
  </si>
  <si>
    <t>CATEGORÍA ÁREA PROTEGIDA</t>
  </si>
  <si>
    <t>TIPO*</t>
  </si>
  <si>
    <t>NOMBRE ÁREA PROTEGIDA</t>
  </si>
  <si>
    <t xml:space="preserve">ACTO ADMINISTRATIVO DE DECLARACIÓN </t>
  </si>
  <si>
    <t>Fecha inscripción
RUNAP</t>
  </si>
  <si>
    <t>ESTADO PLAN DE MANEJO</t>
  </si>
  <si>
    <t>ACTO ADMINISTRATIVO ADOPCIÓN DEL PLAN DE MANEJO</t>
  </si>
  <si>
    <t>VIGENCIA PLAN DE MANEJO HASTA
(dd/mm/aaaa)</t>
  </si>
  <si>
    <t>% AVANCE EN LA EJECUCIÓN DEL PLAN DE MANEJO</t>
  </si>
  <si>
    <t>OBSERVACIONES</t>
  </si>
  <si>
    <t>Tipo</t>
  </si>
  <si>
    <t>Número y fecha</t>
  </si>
  <si>
    <t>(*) Para evitar doble contabilidad, se clasifican en el grupo de áreas marinas, costeras e insulares, aquellas áreas protegidas que posean superficie marina y continental.</t>
  </si>
  <si>
    <r>
      <rPr>
        <b/>
        <sz val="14"/>
        <color rgb="FF000000"/>
        <rFont val="Verdana"/>
        <family val="2"/>
      </rPr>
      <t xml:space="preserve">Programación Plan de Acción Cuatrienal </t>
    </r>
    <r>
      <rPr>
        <sz val="14"/>
        <color rgb="FF000000"/>
        <rFont val="Verdana"/>
        <family val="2"/>
      </rPr>
      <t xml:space="preserve">
(Áreas con Plan de Manejo Adoptado)</t>
    </r>
  </si>
  <si>
    <t>AVANCE EN LA EJECUCIÓN DEL PLAN DE MANEJO AL INICIAR EL CUATRIENIO</t>
  </si>
  <si>
    <t xml:space="preserve">PROGRAMACIÓN META DE AVANCE  DE LOS PLANES DE MANEJO A EJECUTAR </t>
  </si>
  <si>
    <t>TOTAL AVANCE DEL PLAN DE MANEJO</t>
  </si>
  <si>
    <t>TOTAL</t>
  </si>
  <si>
    <t>Avance Plan de Acción Cuatrienal</t>
  </si>
  <si>
    <t>% AVANCE EN LA EJECUCIÓN</t>
  </si>
  <si>
    <t>Rezago PAC anterior</t>
  </si>
  <si>
    <t>Rezago año 1</t>
  </si>
  <si>
    <t>Rezago año 2</t>
  </si>
  <si>
    <t>Rezago año 3</t>
  </si>
  <si>
    <t>Cálculo del Indicador</t>
  </si>
  <si>
    <t>VARIABLE</t>
  </si>
  <si>
    <t>% PLANES DE MANEJO EN EJECUCIÓN</t>
  </si>
  <si>
    <t>Avance en la ejecución de los PMA de la  áreas protegidas con plan de manejo adoptado</t>
  </si>
  <si>
    <t>Meta avance en la ejecución de los PMA de áreas protegidas con plan de manejo adoptado</t>
  </si>
  <si>
    <t>Porcentaje de avance en la ejecución de planes de manejo Áreas protegidas</t>
  </si>
  <si>
    <t>Indicador complementario:</t>
  </si>
  <si>
    <t>NOMBRE PROYECTO Y ACTIVIDAD PAC</t>
  </si>
  <si>
    <t>VIGENCIA</t>
  </si>
  <si>
    <t>Total</t>
  </si>
  <si>
    <t>RESPONSABLE DEL REPORTE DEL INDICADOR</t>
  </si>
  <si>
    <t>Nombre del funcionario</t>
  </si>
  <si>
    <t>Correo electrónico</t>
  </si>
  <si>
    <t>Dirección</t>
  </si>
  <si>
    <t>info@minambiente.gov.co
obosques@minambiente.gov.co
damcra@minambiente.gov.co</t>
  </si>
  <si>
    <t>Avance en la ejecución de planes de manejo de Áreas protegidas</t>
  </si>
  <si>
    <t>Aprueba el "Convenio sobre la Diversidad Biológica". Señala que los objetivos de conservación de la biodiversidad que se persiguen son: la conservación de la diversidad, la utilización sostenible de sus componentes y la participación justa y equitativa en los beneficios que se deriven del uso de recursos genéticos.</t>
  </si>
  <si>
    <r>
      <t xml:space="preserve">Avance en la ejecución de planes de manejo de Áreas protegidas
</t>
    </r>
    <r>
      <rPr>
        <sz val="10"/>
        <rFont val="Arial Narrow"/>
        <family val="2"/>
      </rPr>
      <t>Dónde:</t>
    </r>
    <r>
      <rPr>
        <b/>
        <sz val="10"/>
        <rFont val="Arial Narrow"/>
        <family val="2"/>
      </rPr>
      <t xml:space="preserve">
AEPMAPt = </t>
    </r>
    <r>
      <rPr>
        <sz val="10"/>
        <rFont val="Arial Narrow"/>
        <family val="2"/>
      </rPr>
      <t>Porcentaje de avance en la ejecución de planes de manejo Áreas protegidas, en el tiempo t.</t>
    </r>
    <r>
      <rPr>
        <b/>
        <sz val="10"/>
        <rFont val="Arial Narrow"/>
        <family val="2"/>
      </rPr>
      <t xml:space="preserve">
PEPMAPt = </t>
    </r>
    <r>
      <rPr>
        <sz val="10"/>
        <rFont val="Arial Narrow"/>
        <family val="2"/>
      </rPr>
      <t>Porcentaje de avance alcanzado en la ejecución de los Planes de Manejo de las áreas protegidas adoptados, en el tiempo t.</t>
    </r>
    <r>
      <rPr>
        <b/>
        <sz val="10"/>
        <rFont val="Arial Narrow"/>
        <family val="2"/>
      </rPr>
      <t xml:space="preserve">
MEPMAP = </t>
    </r>
    <r>
      <rPr>
        <sz val="10"/>
        <rFont val="Arial Narrow"/>
        <family val="2"/>
      </rPr>
      <t>Meta anual establecida en porcentaje (%) en la ejecución de los Planes de  las áreas protegidas adoptados, en el tiempo t.</t>
    </r>
    <r>
      <rPr>
        <b/>
        <sz val="10"/>
        <rFont val="Arial Narrow"/>
        <family val="2"/>
      </rPr>
      <t xml:space="preserve">
z = </t>
    </r>
    <r>
      <rPr>
        <sz val="10"/>
        <rFont val="Arial Narrow"/>
        <family val="2"/>
      </rPr>
      <t>Corresponde a las áreas protegidas cuya administración es responsabilidad de la Corporación Autónoma Regional y que tienen plan de manejo adoptado (área protegida 1, área protegida 2, etc.)</t>
    </r>
    <r>
      <rPr>
        <b/>
        <sz val="10"/>
        <rFont val="Arial Narrow"/>
        <family val="2"/>
      </rPr>
      <t xml:space="preserve">
t = </t>
    </r>
    <r>
      <rPr>
        <sz val="10"/>
        <rFont val="Arial Narrow"/>
        <family val="2"/>
      </rPr>
      <t>Año de cálculo del indicador.</t>
    </r>
  </si>
  <si>
    <r>
      <t xml:space="preserve">Se debe reportar la siguiente información:
</t>
    </r>
    <r>
      <rPr>
        <b/>
        <sz val="10"/>
        <rFont val="Arial Narrow"/>
        <family val="2"/>
      </rPr>
      <t>Línea Base</t>
    </r>
    <r>
      <rPr>
        <sz val="10"/>
        <rFont val="Arial Narrow"/>
        <family val="2"/>
      </rPr>
      <t xml:space="preserve">
(La siguiente información se diligencia a 31 de diciembre de la vigencia anterior a la formulación del Plan de Acción Cuatrienal - reporte todas las áreas protegidas declaradas con o sin Plan de Manejo)
(*) Para evitar doble contabilidad, se clasifican en el grupo de áreas marinas, costeras e insulares, aquellas áreas protegidas que posean superficie marina y continental.
</t>
    </r>
    <r>
      <rPr>
        <b/>
        <sz val="10"/>
        <rFont val="Arial Narrow"/>
        <family val="2"/>
      </rPr>
      <t xml:space="preserve">Programación Plan de Acción Cuatrienal 
</t>
    </r>
    <r>
      <rPr>
        <sz val="10"/>
        <rFont val="Arial Narrow"/>
        <family val="2"/>
      </rPr>
      <t xml:space="preserve">(Áreas con Plan de Manejo Adoptado)
</t>
    </r>
    <r>
      <rPr>
        <b/>
        <sz val="10"/>
        <rFont val="Arial Narrow"/>
        <family val="2"/>
      </rPr>
      <t xml:space="preserve">
</t>
    </r>
  </si>
  <si>
    <t>Planes de manejo de áreas protegidas</t>
  </si>
  <si>
    <t>Natalia María Ramírez Martínez</t>
  </si>
  <si>
    <t>Directora</t>
  </si>
  <si>
    <t>NRamirez@minambiente.gov.co</t>
  </si>
  <si>
    <t>(Hoja metodológica versión 2,00)</t>
  </si>
  <si>
    <t>Inversión asociada a la ejecución de los planes de manejo de áreas protegidas ($)</t>
  </si>
  <si>
    <t>APROPIACIÓN DEFINITIVA ($)</t>
  </si>
  <si>
    <t>RECURSOS COMPROMETIDOS ($)</t>
  </si>
  <si>
    <t>RECURSOS OBLIGADOS ($)</t>
  </si>
  <si>
    <r>
      <rPr>
        <sz val="10"/>
        <color rgb="FF000000"/>
        <rFont val="Arial Narrow"/>
        <family val="2"/>
      </rPr>
      <t xml:space="preserve">La Decisión VII.28 de la Séptima Conferencia de las Partes -COP 7- del Convenio sobre Diversidad Biológica, aprobó el Programa Temático de Áreas Protegidas que confirma que es indispensable hacer esfuerzos para establecer y mantener sistemas de áreas protegidas, aplicando el enfoque ecosistémico con el objetivo de establecer y mantener sistemas completos, eficazmente manejados y ecológicamente representativos de áreas protegidas.
En tal sentido, el Decreto 1076 de 2015 define un área protegida como una superficie definida geográficamente que haya sido designada, regulada y administrada a fin de alcanzar objetivos específicos de conservación. 
Adicionalmente, el Decreto ibidem, establece que cada una de las áreas protegidas que integran el SINAP contarán con un plan de manejo que será el principal instrumento de planificación que orienta su gestión de conservación para un periodo de cinco (5) años de manera que se evidencien resultados frente al logro de los objetivos de conservación que motivaron su designación y su contribución al desarrollo del SINAP. Este plan deberá formularse dentro del año siguiente a la declaratoria o en el caso de las áreas existentes que se integren al SINAP dentro del año siguiente al registro
Área protegida: Área definida geográficamente que haya sido designada, regulada y administrada a fin de alcanzar objetivos específicos de conservación
Plan de Manejo, de conformidad con la definición contenida en el Art. 2.2.2.1.6.5. del Decreto 1076 de 2015, es el instrumento de planificación que orienta la gestión en un periodo de cinco años, de manera que en este tiempo se evidencien los resultados frente al logro de los objetivos específicos de conservación definidos para el área protegida.
Categoría de manejo: Unidad de clasificación o denominación genérica que se asigna a las áreas protegidas teniendo en cuenta sus características específicas, con el fin de lograr objetivos específicos de conservación bajo unas mismas directrices de manejo, restricciones y usos permitidos
Sistema Nacional de Áreas Protegidas, SINAP. EL Sistema Nacional de Áreas Protegidas es el conjunto de las áreas protegidas, los actores sociales e institucionales y las estrategias e instrumentos de gestión que las articulan, que contribuyen como un todo al cumplimiento de los objetivos generales de conservación del país
Fases para la Planificación del Manejo de las áreas del SINAP: Para el desarrollo de cada fase se han definido una serie de pasos los cuales pueden adelantarse en distinto orden; sin embargo, hay pasos que son prerrequisitos para otros. Estas fases son (Tomado de Guía para la planificación del manejo en las áreas protegidas del Sinap Colombia, 2020):
</t>
    </r>
    <r>
      <rPr>
        <b/>
        <sz val="10"/>
        <color rgb="FF000000"/>
        <rFont val="Arial Narrow"/>
        <family val="2"/>
      </rPr>
      <t>1.	Aprestamiento:</t>
    </r>
    <r>
      <rPr>
        <sz val="10"/>
        <color rgb="FF000000"/>
        <rFont val="Arial Narrow"/>
        <family val="2"/>
      </rPr>
      <t xml:space="preserve"> Es la fase preparatoria del proceso de planificación del manejo en la que se realizan las gestiones necesarias para garantizar que se pueda adelantar la fase de formulación del Plan de Manejo con las mejores condiciones posibles, de acuerdo con la coyuntura existente y el estado del proceso de planificación del área protegida
</t>
    </r>
    <r>
      <rPr>
        <b/>
        <sz val="10"/>
        <color rgb="FF000000"/>
        <rFont val="Arial Narrow"/>
        <family val="2"/>
      </rPr>
      <t xml:space="preserve">2.	Formulación: </t>
    </r>
    <r>
      <rPr>
        <sz val="10"/>
        <color rgb="FF000000"/>
        <rFont val="Arial Narrow"/>
        <family val="2"/>
      </rPr>
      <t xml:space="preserve">Esta fase corresponde a la elaboración participativa del instrumento de planificación para el área protegida y a la definición concertada entre los actores estratégicos del Esquema de Gobernanza para la administración y manejo de dicha área
</t>
    </r>
    <r>
      <rPr>
        <b/>
        <sz val="10"/>
        <color rgb="FF000000"/>
        <rFont val="Arial Narrow"/>
        <family val="2"/>
      </rPr>
      <t xml:space="preserve">3.	Formalización: </t>
    </r>
    <r>
      <rPr>
        <sz val="10"/>
        <color rgb="FF000000"/>
        <rFont val="Arial Narrow"/>
        <family val="2"/>
      </rPr>
      <t xml:space="preserve">En esta fase se da vida legal al instrumento de planificación del área protegida y se pone a disposición de cualquier interesado, también se protocoliza el Esquema de Gobernanza que facilitará la administración y el manejo del área protegida (de no haberse protocolizado antes), lo que buscará garantizar la participación activa de todos los actores estratégicos y una gestión eficaz y eficiente.
</t>
    </r>
    <r>
      <rPr>
        <b/>
        <sz val="10"/>
        <color rgb="FF000000"/>
        <rFont val="Arial Narrow"/>
        <family val="2"/>
      </rPr>
      <t>4.	Ejecución, seguimiento y monitoreo:</t>
    </r>
    <r>
      <rPr>
        <sz val="10"/>
        <color rgb="FF000000"/>
        <rFont val="Arial Narrow"/>
        <family val="2"/>
      </rPr>
      <t xml:space="preserve"> En esta fase se adelantan las Estrategias de Manejo y se materializan las decisiones de ordenamiento y los planteamientos de gestión, a partir de una planeación de corto plazo, que define el quehacer diario de los actores involucrados con la administración y manejo del área protegida. Incluye los siguiente pasos:
•	 Paso 1. Elaborar el Plan Operativo, a partir del Componente Estratégico del Plan de Manejo.
•	 Paso 2. Generar acuerdos para la ejecución del Plan Operativo y el seguimiento y monitoreo del área protegida.
•	 Paso 3. Implementar el Plan Operativo, con acciones de seguimiento y monitoreo.
</t>
    </r>
    <r>
      <rPr>
        <b/>
        <sz val="10"/>
        <color rgb="FF000000"/>
        <rFont val="Arial Narrow"/>
        <family val="2"/>
      </rPr>
      <t xml:space="preserve">5.	Retroalimentación: </t>
    </r>
    <r>
      <rPr>
        <sz val="10"/>
        <color rgb="FF000000"/>
        <rFont val="Arial Narrow"/>
        <family val="2"/>
      </rPr>
      <t xml:space="preserve">Esta fase es la que permite tener un Estándar permeado por el manejo adaptativo, al generar un proceso iterativo que propicia el avance en ciclos de manejo con, cada vez, mejores niveles de efectividad y mayores niveles de resiliencia del territorio, a partir de los aprendizajes obtenidos.
•	 Paso 1. Analizar la efectividad del manejo del área protegida y generar recomendaciones a partir de los resultados del análisis
•	 Paso 2. Sistematizar y divulgar los aprendizajes
</t>
    </r>
  </si>
  <si>
    <t>Luis Francisco Camargo F.</t>
  </si>
  <si>
    <t>Profesional - Coordinador grupo Áreas Protegidas</t>
  </si>
  <si>
    <t>LCamargo@minambiente.gov.co</t>
  </si>
  <si>
    <r>
      <t xml:space="preserve">Vigencia: </t>
    </r>
    <r>
      <rPr>
        <sz val="8"/>
        <rFont val="Arial Narrow"/>
        <family val="2"/>
      </rPr>
      <t>10/07/2026</t>
    </r>
  </si>
  <si>
    <t xml:space="preserve">Conmutador: +57 6013323821, Whatsapp: +57 3102213891
Línea gratuita nacional: 018000919301
Línea Celular: +57 3133463676						</t>
  </si>
  <si>
    <t>No aplica</t>
  </si>
  <si>
    <t>3.5</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</si>
  <si>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</si>
  <si>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</si>
  <si>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</si>
  <si>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 la relación entre el avance en la implementación de los planes operativos de los planes de manejo de las áreas protegidas administradas por las autoridades ambientales y las metas de avance definidas en el Plan de Acción Cuatrienal -PAC-, las cuales deben responder a los acuerdos establecidos en el capitulo de ejecución, seguimiento y monitoreo de cada uno de los planes de manejo formalizados.
Finalidad / Propósito:
El indicador mide que las Corporaciones autónomas Regionales y de Desarrollo Sostenible conforme a su Plan de Acción Cuatrienal y Autoridades Ambientales Urbanas (cuando aplique), realicen acciones dirigidas a la implementación de los planes de manejo de las áreas protegidas, cuya administración es responsabilidad de la autoridad ambiental. De esta manera, la Corporación contribuye a la ejecución a nivel regional de la Política Nacional de Gestión de la Biodiversidad y sus Servicios Ecosistémicos y al análisis nacional de la efectividad de las áreas protegidas en Colombia.</t>
  </si>
  <si>
    <t>Informe integral de avance en la ejecución del Plan de Acción Cuatrienal de las Corporaciones autónomas Regionales y de Desarrollo Sostenible.
Informes de las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</si>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</sst>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_-;\-&quot;$&quot;\ * #,##0_-;_-&quot;$&quot;\ * &quot;-&quot;??_-;_-@_-"/>
  </numFmts>
  <fonts count="4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b/>
      <sz val="9"/>
      <color indexed="81"/>
      <name val="Tahoma"/>
      <family val="2"/>
    </font>
    <font>
      <sz val="9"/>
      <color indexed="81"/>
      <name val="Tahoma"/>
      <family val="2"/>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sz val="10"/>
      <color rgb="FF000000"/>
      <name val="Arial Narrow"/>
      <family val="2"/>
    </font>
    <font>
      <b/>
      <sz val="10"/>
      <color rgb="FF000000"/>
      <name val="Arial Narrow"/>
      <family val="2"/>
    </font>
    <font>
      <b/>
      <sz val="14"/>
      <color rgb="FF000000"/>
      <name val="Verdana"/>
      <family val="2"/>
    </font>
    <font>
      <sz val="14"/>
      <color theme="1"/>
      <name val="Verdana"/>
      <family val="2"/>
    </font>
    <font>
      <b/>
      <sz val="14"/>
      <color theme="1"/>
      <name val="Verdana"/>
      <family val="2"/>
    </font>
    <font>
      <sz val="10"/>
      <color theme="1"/>
      <name val="Arial Narrow"/>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6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auto="1"/>
      </left>
      <right style="thin">
        <color auto="1"/>
      </right>
      <top style="thin">
        <color auto="1"/>
      </top>
      <bottom/>
      <diagonal/>
    </border>
    <border>
      <left/>
      <right style="thin">
        <color rgb="FF000000"/>
      </right>
      <top style="hair">
        <color indexed="64"/>
      </top>
      <bottom style="hair">
        <color indexed="64"/>
      </bottom>
      <diagonal/>
    </border>
  </borders>
  <cellStyleXfs count="18">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40" fillId="0" borderId="0" applyFont="0" applyFill="0" applyBorder="0" applyAlignment="0" applyProtection="0"/>
    <xf numFmtId="0" fontId="18" fillId="0" borderId="0" applyNumberForma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476">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2" fillId="0" borderId="0" xfId="2" applyFont="1" applyAlignment="1" applyProtection="1">
      <alignment vertical="center" wrapText="1"/>
      <protection locked="0"/>
    </xf>
    <xf numFmtId="0" fontId="24" fillId="0" borderId="0" xfId="2" applyFont="1" applyAlignment="1" applyProtection="1">
      <alignment vertical="center"/>
      <protection locked="0"/>
    </xf>
    <xf numFmtId="0" fontId="26" fillId="0" borderId="0" xfId="2" applyFont="1" applyAlignment="1">
      <alignment horizontal="left" vertical="center" wrapText="1"/>
    </xf>
    <xf numFmtId="0" fontId="25" fillId="0" borderId="0" xfId="2" applyFont="1" applyAlignment="1" applyProtection="1">
      <alignment vertical="center"/>
      <protection locked="0"/>
    </xf>
    <xf numFmtId="0" fontId="25" fillId="0" borderId="60" xfId="2" applyFont="1" applyBorder="1" applyAlignment="1" applyProtection="1">
      <alignment vertical="center"/>
      <protection locked="0"/>
    </xf>
    <xf numFmtId="0" fontId="27" fillId="0" borderId="0" xfId="2" applyFont="1" applyAlignment="1">
      <alignment vertical="center"/>
    </xf>
    <xf numFmtId="0" fontId="27" fillId="0" borderId="0" xfId="2" applyFont="1" applyAlignment="1">
      <alignment horizontal="center" vertical="center"/>
    </xf>
    <xf numFmtId="0" fontId="25" fillId="0" borderId="0" xfId="2" applyFont="1" applyAlignment="1">
      <alignment vertical="center"/>
    </xf>
    <xf numFmtId="0" fontId="25" fillId="0" borderId="0" xfId="2" applyFont="1" applyAlignment="1" applyProtection="1">
      <alignment horizontal="center" vertical="center"/>
      <protection locked="0"/>
    </xf>
    <xf numFmtId="0" fontId="35" fillId="0" borderId="0" xfId="12" applyFont="1" applyAlignment="1" applyProtection="1">
      <alignment vertical="center"/>
      <protection locked="0"/>
    </xf>
    <xf numFmtId="0" fontId="27" fillId="0" borderId="0" xfId="2" applyFont="1" applyAlignment="1" applyProtection="1">
      <alignment horizontal="center" vertical="center" wrapText="1"/>
      <protection locked="0"/>
    </xf>
    <xf numFmtId="0" fontId="27" fillId="0" borderId="0" xfId="2" applyFont="1" applyAlignment="1" applyProtection="1">
      <alignment horizontal="center" vertical="center"/>
      <protection locked="0"/>
    </xf>
    <xf numFmtId="0" fontId="34" fillId="0" borderId="0" xfId="11" applyFont="1" applyAlignment="1" applyProtection="1">
      <alignment vertical="center"/>
      <protection locked="0"/>
    </xf>
    <xf numFmtId="0" fontId="34" fillId="0" borderId="0" xfId="11" applyFont="1" applyAlignment="1" applyProtection="1">
      <alignment horizontal="center" vertical="center"/>
      <protection locked="0"/>
    </xf>
    <xf numFmtId="0" fontId="35" fillId="0" borderId="0" xfId="11" applyFont="1" applyAlignment="1" applyProtection="1">
      <alignment vertical="center"/>
      <protection locked="0"/>
    </xf>
    <xf numFmtId="0" fontId="37" fillId="0" borderId="0" xfId="11" applyFont="1" applyAlignment="1" applyProtection="1">
      <alignment vertical="center" wrapText="1"/>
      <protection locked="0"/>
    </xf>
    <xf numFmtId="0" fontId="38" fillId="0" borderId="0" xfId="3" applyFont="1" applyAlignment="1" applyProtection="1">
      <alignment vertical="center"/>
      <protection locked="0"/>
    </xf>
    <xf numFmtId="0" fontId="25" fillId="12" borderId="0" xfId="2" applyFont="1" applyFill="1" applyAlignment="1">
      <alignment vertical="center"/>
    </xf>
    <xf numFmtId="0" fontId="25" fillId="13" borderId="0" xfId="2" applyFont="1" applyFill="1" applyAlignment="1">
      <alignment vertical="center"/>
    </xf>
    <xf numFmtId="0" fontId="36" fillId="0" borderId="0" xfId="11" applyFont="1" applyAlignment="1">
      <alignment vertical="center" wrapText="1"/>
    </xf>
    <xf numFmtId="0" fontId="28" fillId="0" borderId="0" xfId="2" applyFont="1" applyAlignment="1">
      <alignment horizontal="center" vertical="center" wrapText="1"/>
    </xf>
    <xf numFmtId="0" fontId="27" fillId="0" borderId="0" xfId="2" applyFont="1" applyAlignment="1">
      <alignment horizontal="right" vertical="center"/>
    </xf>
    <xf numFmtId="0" fontId="29" fillId="0" borderId="0" xfId="2" applyFont="1" applyAlignment="1">
      <alignment vertical="center"/>
    </xf>
    <xf numFmtId="9" fontId="25" fillId="0" borderId="0" xfId="2" applyNumberFormat="1" applyFont="1" applyAlignment="1">
      <alignment horizontal="center" vertical="center"/>
    </xf>
    <xf numFmtId="0" fontId="25" fillId="0" borderId="0" xfId="2" applyFont="1" applyAlignment="1">
      <alignment horizontal="center" vertical="center"/>
    </xf>
    <xf numFmtId="0" fontId="27" fillId="15" borderId="1" xfId="2" applyFont="1" applyFill="1" applyBorder="1" applyAlignment="1" applyProtection="1">
      <alignment horizontal="left" vertical="center" wrapText="1"/>
      <protection locked="0"/>
    </xf>
    <xf numFmtId="0" fontId="27" fillId="15" borderId="1" xfId="2" applyFont="1" applyFill="1" applyBorder="1" applyAlignment="1" applyProtection="1">
      <alignment horizontal="left" vertical="center"/>
      <protection locked="0"/>
    </xf>
    <xf numFmtId="0" fontId="27" fillId="0" borderId="0" xfId="2" applyFont="1" applyAlignment="1" applyProtection="1">
      <alignment vertical="center"/>
      <protection locked="0"/>
    </xf>
    <xf numFmtId="0" fontId="27" fillId="0" borderId="0" xfId="2" applyFont="1" applyAlignment="1" applyProtection="1">
      <alignment horizontal="right" vertical="center"/>
      <protection locked="0"/>
    </xf>
    <xf numFmtId="0" fontId="31"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6" fillId="9" borderId="61" xfId="3" applyFont="1" applyFill="1" applyBorder="1" applyAlignment="1">
      <alignment horizontal="center" vertical="center" wrapText="1"/>
    </xf>
    <xf numFmtId="0" fontId="8" fillId="0" borderId="0" xfId="3" applyFont="1" applyAlignment="1">
      <alignment vertical="center" wrapText="1"/>
    </xf>
    <xf numFmtId="0" fontId="8" fillId="0" borderId="1" xfId="3" applyFont="1" applyBorder="1" applyAlignment="1">
      <alignment vertical="center" wrapText="1"/>
    </xf>
    <xf numFmtId="0" fontId="8" fillId="0" borderId="9" xfId="3" applyFont="1" applyBorder="1" applyAlignment="1">
      <alignment vertical="center" wrapText="1"/>
    </xf>
    <xf numFmtId="0" fontId="8" fillId="0" borderId="10" xfId="3" applyFont="1" applyBorder="1" applyAlignment="1">
      <alignment vertical="center" wrapText="1"/>
    </xf>
    <xf numFmtId="0" fontId="8" fillId="0" borderId="32" xfId="3" applyFont="1" applyBorder="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6" fillId="9" borderId="35"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30" xfId="3" applyFont="1" applyFill="1" applyBorder="1" applyAlignment="1">
      <alignment horizontal="left" vertical="center" wrapText="1"/>
    </xf>
    <xf numFmtId="0" fontId="8" fillId="2" borderId="31" xfId="3" applyFont="1" applyFill="1" applyBorder="1" applyAlignment="1">
      <alignment vertical="center" wrapText="1"/>
    </xf>
    <xf numFmtId="0" fontId="8" fillId="2" borderId="38" xfId="3" applyFont="1" applyFill="1" applyBorder="1" applyAlignment="1">
      <alignment horizontal="center" vertical="center" wrapText="1"/>
    </xf>
    <xf numFmtId="0" fontId="8" fillId="2" borderId="40" xfId="3" applyFont="1" applyFill="1" applyBorder="1" applyAlignment="1">
      <alignment horizontal="center" vertical="center" wrapText="1"/>
    </xf>
    <xf numFmtId="0" fontId="9" fillId="2" borderId="31" xfId="3" applyFont="1" applyFill="1" applyBorder="1" applyAlignment="1">
      <alignment horizontal="left" vertical="center" wrapText="1"/>
    </xf>
    <xf numFmtId="0" fontId="8" fillId="2" borderId="31" xfId="3" applyFont="1" applyFill="1" applyBorder="1" applyAlignment="1">
      <alignment horizontal="center" vertical="center" wrapText="1"/>
    </xf>
    <xf numFmtId="0" fontId="8" fillId="2" borderId="39" xfId="3" applyFont="1" applyFill="1" applyBorder="1" applyAlignment="1">
      <alignment horizontal="center" vertical="center" wrapText="1"/>
    </xf>
    <xf numFmtId="0" fontId="10" fillId="0" borderId="0" xfId="3" applyAlignment="1">
      <alignment vertical="center"/>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11" xfId="3" quotePrefix="1" applyFont="1" applyBorder="1" applyAlignment="1">
      <alignment horizontal="left" vertical="center" wrapText="1"/>
    </xf>
    <xf numFmtId="0" fontId="8" fillId="0" borderId="13" xfId="3" quotePrefix="1" applyFont="1" applyBorder="1" applyAlignment="1">
      <alignment horizontal="center"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54"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10" fillId="0" borderId="0" xfId="3" applyAlignment="1">
      <alignment horizontal="center"/>
    </xf>
    <xf numFmtId="0" fontId="18" fillId="0" borderId="0" xfId="1" applyFill="1" applyBorder="1" applyAlignment="1" applyProtection="1">
      <alignment vertical="center"/>
    </xf>
    <xf numFmtId="0" fontId="39" fillId="0" borderId="0" xfId="12" applyFont="1" applyAlignment="1">
      <alignment horizontal="left" vertical="center" wrapText="1"/>
    </xf>
    <xf numFmtId="0" fontId="39" fillId="0" borderId="9" xfId="12" applyFont="1" applyBorder="1" applyAlignment="1">
      <alignment horizontal="left" vertical="center" wrapText="1"/>
    </xf>
    <xf numFmtId="0" fontId="44" fillId="0" borderId="0" xfId="12" applyFont="1"/>
    <xf numFmtId="0" fontId="43" fillId="13" borderId="1" xfId="12" applyFont="1" applyFill="1" applyBorder="1" applyAlignment="1">
      <alignment horizontal="center" vertical="center" wrapText="1"/>
    </xf>
    <xf numFmtId="0" fontId="43" fillId="0" borderId="0" xfId="12" applyFont="1" applyAlignment="1">
      <alignment horizontal="center" vertical="center" wrapText="1"/>
    </xf>
    <xf numFmtId="0" fontId="39" fillId="12" borderId="1" xfId="12" applyFont="1" applyFill="1" applyBorder="1" applyAlignment="1">
      <alignment horizontal="left" vertical="center" wrapText="1"/>
    </xf>
    <xf numFmtId="14" fontId="39" fillId="12" borderId="1" xfId="12" applyNumberFormat="1" applyFont="1" applyFill="1" applyBorder="1" applyAlignment="1">
      <alignment horizontal="left" vertical="center" wrapText="1"/>
    </xf>
    <xf numFmtId="14" fontId="44" fillId="12" borderId="1" xfId="12" applyNumberFormat="1" applyFont="1" applyFill="1" applyBorder="1" applyAlignment="1">
      <alignment vertical="center"/>
    </xf>
    <xf numFmtId="0" fontId="44" fillId="12" borderId="4" xfId="12" applyFont="1" applyFill="1" applyBorder="1" applyAlignment="1">
      <alignment vertical="center"/>
    </xf>
    <xf numFmtId="0" fontId="44" fillId="12" borderId="1" xfId="12" applyFont="1" applyFill="1" applyBorder="1"/>
    <xf numFmtId="14" fontId="39" fillId="12" borderId="1" xfId="12" applyNumberFormat="1" applyFont="1" applyFill="1" applyBorder="1" applyAlignment="1">
      <alignment horizontal="center" vertical="center" wrapText="1"/>
    </xf>
    <xf numFmtId="9" fontId="39" fillId="12" borderId="1" xfId="15" applyFont="1" applyFill="1" applyBorder="1" applyAlignment="1">
      <alignment horizontal="center" vertical="center" wrapText="1"/>
    </xf>
    <xf numFmtId="0" fontId="44" fillId="12" borderId="1" xfId="12" applyFont="1" applyFill="1" applyBorder="1" applyAlignment="1">
      <alignment vertical="center"/>
    </xf>
    <xf numFmtId="0" fontId="39" fillId="12" borderId="1" xfId="12" applyFont="1" applyFill="1" applyBorder="1" applyAlignment="1">
      <alignment horizontal="center" vertical="center" wrapText="1"/>
    </xf>
    <xf numFmtId="9" fontId="39" fillId="0" borderId="0" xfId="7" applyFont="1" applyFill="1" applyBorder="1" applyAlignment="1">
      <alignment horizontal="left" vertical="center" wrapText="1"/>
    </xf>
    <xf numFmtId="0" fontId="39" fillId="0" borderId="0" xfId="12" applyFont="1" applyAlignment="1">
      <alignment horizontal="left" vertical="top" wrapText="1"/>
    </xf>
    <xf numFmtId="0" fontId="39" fillId="0" borderId="0" xfId="12" applyFont="1" applyAlignment="1">
      <alignment vertical="top" wrapText="1"/>
    </xf>
    <xf numFmtId="0" fontId="26" fillId="13" borderId="1" xfId="12" applyFont="1" applyFill="1" applyBorder="1" applyAlignment="1">
      <alignment horizontal="center" vertical="center" wrapText="1"/>
    </xf>
    <xf numFmtId="9" fontId="24" fillId="12" borderId="1" xfId="7" applyFont="1" applyFill="1" applyBorder="1" applyAlignment="1">
      <alignment horizontal="center" vertical="center" wrapText="1"/>
    </xf>
    <xf numFmtId="9" fontId="24" fillId="12" borderId="1" xfId="7" applyFont="1" applyFill="1" applyBorder="1" applyAlignment="1">
      <alignment horizontal="center" vertical="center"/>
    </xf>
    <xf numFmtId="0" fontId="44" fillId="12" borderId="1" xfId="12" applyFont="1" applyFill="1" applyBorder="1" applyAlignment="1">
      <alignment horizontal="center" vertical="center"/>
    </xf>
    <xf numFmtId="3" fontId="39" fillId="12" borderId="1" xfId="12" applyNumberFormat="1" applyFont="1" applyFill="1" applyBorder="1" applyAlignment="1" applyProtection="1">
      <alignment vertical="top"/>
      <protection locked="0"/>
    </xf>
    <xf numFmtId="0" fontId="44" fillId="0" borderId="0" xfId="12" applyFont="1" applyAlignment="1">
      <alignment vertical="top"/>
    </xf>
    <xf numFmtId="0" fontId="43" fillId="0" borderId="0" xfId="12" applyFont="1" applyAlignment="1">
      <alignment horizontal="left" vertical="center" wrapText="1"/>
    </xf>
    <xf numFmtId="0" fontId="45" fillId="0" borderId="0" xfId="12" applyFont="1"/>
    <xf numFmtId="0" fontId="39" fillId="12" borderId="1" xfId="12" applyFont="1" applyFill="1" applyBorder="1" applyAlignment="1" applyProtection="1">
      <alignment vertical="top"/>
      <protection locked="0"/>
    </xf>
    <xf numFmtId="3" fontId="39" fillId="12" borderId="1" xfId="12" applyNumberFormat="1" applyFont="1" applyFill="1" applyBorder="1" applyAlignment="1" applyProtection="1">
      <alignment horizontal="center" vertical="top"/>
      <protection locked="0"/>
    </xf>
    <xf numFmtId="164" fontId="39" fillId="12" borderId="1" xfId="16" applyNumberFormat="1" applyFont="1" applyFill="1" applyBorder="1" applyAlignment="1" applyProtection="1">
      <alignment vertical="top"/>
      <protection locked="0"/>
    </xf>
    <xf numFmtId="0" fontId="39" fillId="0" borderId="0" xfId="2" applyFont="1" applyAlignment="1">
      <alignment horizontal="right" vertical="center"/>
    </xf>
    <xf numFmtId="0" fontId="44" fillId="0" borderId="0" xfId="2" applyFont="1" applyAlignment="1">
      <alignment vertical="center"/>
    </xf>
    <xf numFmtId="0" fontId="39" fillId="0" borderId="0" xfId="2" applyFont="1" applyAlignment="1">
      <alignment vertical="center"/>
    </xf>
    <xf numFmtId="0" fontId="44" fillId="0" borderId="0" xfId="2" applyFont="1" applyAlignment="1" applyProtection="1">
      <alignment vertical="center"/>
      <protection locked="0"/>
    </xf>
    <xf numFmtId="0" fontId="39" fillId="0" borderId="0" xfId="2" applyFont="1" applyAlignment="1">
      <alignment horizontal="center" vertical="center"/>
    </xf>
    <xf numFmtId="0" fontId="39" fillId="0" borderId="0" xfId="12" applyFont="1" applyAlignment="1">
      <alignment vertical="center" wrapText="1"/>
    </xf>
    <xf numFmtId="0" fontId="44" fillId="0" borderId="0" xfId="12" applyFont="1" applyAlignment="1">
      <alignment vertical="center"/>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6" fillId="11" borderId="3" xfId="3" applyFont="1" applyFill="1" applyBorder="1" applyAlignment="1">
      <alignment horizontal="left" vertical="center" wrapText="1"/>
    </xf>
    <xf numFmtId="0" fontId="16" fillId="11"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18" fillId="0" borderId="3" xfId="1" quotePrefix="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7" fillId="10" borderId="3" xfId="3" applyFont="1" applyFill="1" applyBorder="1" applyAlignment="1">
      <alignment horizontal="center" vertical="center" wrapText="1" readingOrder="1"/>
    </xf>
    <xf numFmtId="0" fontId="17" fillId="10" borderId="2" xfId="3" applyFont="1" applyFill="1" applyBorder="1" applyAlignment="1">
      <alignment horizontal="center" vertical="center" wrapText="1" readingOrder="1"/>
    </xf>
    <xf numFmtId="0" fontId="17"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6" fillId="9" borderId="1" xfId="3" applyFont="1" applyFill="1" applyBorder="1" applyAlignment="1">
      <alignment horizontal="left" vertical="center" wrapText="1"/>
    </xf>
    <xf numFmtId="0" fontId="46" fillId="2" borderId="2" xfId="3" applyFont="1" applyFill="1" applyBorder="1" applyAlignment="1">
      <alignment horizontal="center" vertical="center" wrapText="1"/>
    </xf>
    <xf numFmtId="0" fontId="46" fillId="2" borderId="4" xfId="3" applyFont="1" applyFill="1" applyBorder="1" applyAlignment="1">
      <alignment horizontal="center" vertical="center" wrapText="1"/>
    </xf>
    <xf numFmtId="0" fontId="6" fillId="9" borderId="1" xfId="3" applyFont="1" applyFill="1" applyBorder="1" applyAlignment="1">
      <alignment horizontal="center" vertical="center" wrapText="1"/>
    </xf>
    <xf numFmtId="0" fontId="8" fillId="2" borderId="2" xfId="3" quotePrefix="1" applyFont="1" applyFill="1" applyBorder="1" applyAlignment="1">
      <alignment horizontal="center" vertical="center" wrapText="1"/>
    </xf>
    <xf numFmtId="0" fontId="8" fillId="2" borderId="4" xfId="3" quotePrefix="1" applyFont="1" applyFill="1" applyBorder="1" applyAlignment="1">
      <alignment horizontal="center" vertical="center" wrapText="1"/>
    </xf>
    <xf numFmtId="0" fontId="8" fillId="0" borderId="3" xfId="3" quotePrefix="1" applyFont="1" applyBorder="1" applyAlignment="1">
      <alignment horizontal="justify" vertical="center" wrapText="1"/>
    </xf>
    <xf numFmtId="0" fontId="8" fillId="0" borderId="2" xfId="3" quotePrefix="1" applyFont="1" applyBorder="1" applyAlignment="1">
      <alignment horizontal="justify" vertical="center" wrapText="1"/>
    </xf>
    <xf numFmtId="0" fontId="8" fillId="0" borderId="4" xfId="3" quotePrefix="1" applyFont="1" applyBorder="1" applyAlignment="1">
      <alignment horizontal="justify" vertical="center" wrapText="1"/>
    </xf>
    <xf numFmtId="0" fontId="16" fillId="11" borderId="6" xfId="3" applyFont="1" applyFill="1" applyBorder="1" applyAlignment="1">
      <alignment horizontal="left" vertical="center" wrapText="1"/>
    </xf>
    <xf numFmtId="0" fontId="16" fillId="11" borderId="7" xfId="3" applyFont="1" applyFill="1" applyBorder="1" applyAlignment="1">
      <alignment horizontal="left" vertical="center" wrapText="1"/>
    </xf>
    <xf numFmtId="0" fontId="16" fillId="11" borderId="11" xfId="3" applyFont="1" applyFill="1" applyBorder="1" applyAlignment="1">
      <alignment horizontal="left" vertical="center" wrapText="1"/>
    </xf>
    <xf numFmtId="0" fontId="16" fillId="11" borderId="12" xfId="3" applyFont="1" applyFill="1" applyBorder="1" applyAlignment="1">
      <alignment horizontal="left" vertical="center" wrapText="1"/>
    </xf>
    <xf numFmtId="0" fontId="16" fillId="11" borderId="8" xfId="3" applyFont="1" applyFill="1" applyBorder="1" applyAlignment="1">
      <alignment horizontal="left" vertical="center" wrapText="1"/>
    </xf>
    <xf numFmtId="0" fontId="16" fillId="11" borderId="10" xfId="3" applyFont="1" applyFill="1" applyBorder="1" applyAlignment="1">
      <alignment horizontal="left" vertical="center" wrapText="1"/>
    </xf>
    <xf numFmtId="0" fontId="8" fillId="0" borderId="6" xfId="3" quotePrefix="1" applyFont="1" applyBorder="1" applyAlignment="1">
      <alignment horizontal="justify" vertical="center" wrapText="1"/>
    </xf>
    <xf numFmtId="0" fontId="8" fillId="0" borderId="5" xfId="3" quotePrefix="1" applyFont="1" applyBorder="1" applyAlignment="1">
      <alignment horizontal="justify"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justify" vertical="center" wrapText="1"/>
    </xf>
    <xf numFmtId="0" fontId="8" fillId="0" borderId="0" xfId="3" quotePrefix="1" applyFont="1" applyAlignment="1">
      <alignment horizontal="justify" vertical="center" wrapText="1"/>
    </xf>
    <xf numFmtId="0" fontId="8" fillId="0" borderId="12" xfId="3" quotePrefix="1" applyFont="1" applyBorder="1" applyAlignment="1">
      <alignment horizontal="justify" vertical="center" wrapText="1"/>
    </xf>
    <xf numFmtId="0" fontId="8" fillId="0" borderId="8" xfId="3" quotePrefix="1" applyFont="1" applyBorder="1" applyAlignment="1">
      <alignment horizontal="justify" vertical="center" wrapText="1"/>
    </xf>
    <xf numFmtId="0" fontId="8" fillId="0" borderId="9" xfId="3" quotePrefix="1" applyFont="1" applyBorder="1" applyAlignment="1">
      <alignment horizontal="justify" vertical="center" wrapText="1"/>
    </xf>
    <xf numFmtId="0" fontId="8" fillId="0" borderId="10" xfId="3" quotePrefix="1" applyFont="1" applyBorder="1" applyAlignment="1">
      <alignment horizontal="justify" vertical="center" wrapText="1"/>
    </xf>
    <xf numFmtId="0" fontId="6" fillId="9" borderId="1" xfId="3" applyFont="1" applyFill="1" applyBorder="1" applyAlignment="1">
      <alignment vertical="center" wrapText="1"/>
    </xf>
    <xf numFmtId="0" fontId="6" fillId="0" borderId="3" xfId="3" quotePrefix="1" applyFont="1" applyBorder="1" applyAlignment="1">
      <alignment horizontal="left" vertical="top" wrapText="1"/>
    </xf>
    <xf numFmtId="0" fontId="6" fillId="0" borderId="2" xfId="3" quotePrefix="1" applyFont="1" applyBorder="1" applyAlignment="1">
      <alignment horizontal="left" vertical="top" wrapText="1"/>
    </xf>
    <xf numFmtId="0" fontId="6" fillId="0" borderId="4" xfId="3" quotePrefix="1" applyFont="1" applyBorder="1" applyAlignment="1">
      <alignment horizontal="left" vertical="top" wrapText="1"/>
    </xf>
    <xf numFmtId="0" fontId="8" fillId="0" borderId="3" xfId="3" quotePrefix="1" applyFont="1" applyBorder="1" applyAlignment="1">
      <alignment horizontal="left" vertical="top" wrapText="1"/>
    </xf>
    <xf numFmtId="0" fontId="8" fillId="0" borderId="2" xfId="3" quotePrefix="1" applyFont="1" applyBorder="1" applyAlignment="1">
      <alignment horizontal="left" vertical="top" wrapText="1"/>
    </xf>
    <xf numFmtId="0" fontId="8" fillId="0" borderId="4" xfId="3" quotePrefix="1" applyFont="1" applyBorder="1" applyAlignment="1">
      <alignment horizontal="left" vertical="top" wrapText="1"/>
    </xf>
    <xf numFmtId="0" fontId="6" fillId="9" borderId="34" xfId="3" applyFont="1" applyFill="1" applyBorder="1" applyAlignment="1">
      <alignment horizontal="center" vertical="center" wrapText="1"/>
    </xf>
    <xf numFmtId="0" fontId="6" fillId="9" borderId="29" xfId="3" applyFont="1" applyFill="1" applyBorder="1" applyAlignment="1">
      <alignment horizontal="center" vertical="center" wrapText="1"/>
    </xf>
    <xf numFmtId="0" fontId="6" fillId="9" borderId="31" xfId="3" applyFont="1" applyFill="1" applyBorder="1" applyAlignment="1">
      <alignment horizontal="center" vertical="center" wrapText="1"/>
    </xf>
    <xf numFmtId="0" fontId="6" fillId="0" borderId="31" xfId="3" applyFont="1" applyBorder="1" applyAlignment="1">
      <alignment horizontal="center" vertical="center" wrapText="1"/>
    </xf>
    <xf numFmtId="0" fontId="6" fillId="0" borderId="39" xfId="3" applyFont="1" applyBorder="1" applyAlignment="1">
      <alignment horizontal="center" vertical="center" wrapText="1"/>
    </xf>
    <xf numFmtId="0" fontId="8" fillId="2" borderId="34"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0" borderId="36"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7" xfId="3" applyFont="1" applyBorder="1" applyAlignment="1">
      <alignment horizontal="center" vertical="center" wrapText="1"/>
    </xf>
    <xf numFmtId="0" fontId="8" fillId="0" borderId="11" xfId="3" applyFont="1" applyBorder="1" applyAlignment="1">
      <alignment horizontal="center"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8" fillId="0" borderId="10" xfId="3" applyFont="1" applyBorder="1" applyAlignment="1">
      <alignment horizontal="center" vertical="center" wrapText="1"/>
    </xf>
    <xf numFmtId="0" fontId="6" fillId="9" borderId="11" xfId="3" applyFont="1" applyFill="1" applyBorder="1" applyAlignment="1">
      <alignment horizontal="left" vertical="center" wrapText="1"/>
    </xf>
    <xf numFmtId="0" fontId="6" fillId="9" borderId="12" xfId="3" applyFont="1" applyFill="1" applyBorder="1" applyAlignment="1">
      <alignment horizontal="left" vertical="center" wrapText="1"/>
    </xf>
    <xf numFmtId="0" fontId="6" fillId="9" borderId="8" xfId="3" applyFont="1" applyFill="1" applyBorder="1" applyAlignment="1">
      <alignment horizontal="left" vertical="center" wrapText="1"/>
    </xf>
    <xf numFmtId="0" fontId="6" fillId="9" borderId="10" xfId="3" applyFont="1" applyFill="1" applyBorder="1" applyAlignment="1">
      <alignment horizontal="left" vertical="center" wrapText="1"/>
    </xf>
    <xf numFmtId="0" fontId="6" fillId="9" borderId="8" xfId="3" applyFont="1" applyFill="1" applyBorder="1" applyAlignment="1">
      <alignment horizontal="center" vertical="center" wrapText="1"/>
    </xf>
    <xf numFmtId="0" fontId="6" fillId="9" borderId="10" xfId="3" applyFont="1" applyFill="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6" xfId="3" quotePrefix="1" applyFont="1" applyBorder="1" applyAlignment="1">
      <alignment horizontal="left" vertical="center" wrapText="1"/>
    </xf>
    <xf numFmtId="0" fontId="8" fillId="0" borderId="8" xfId="3" quotePrefix="1" applyFont="1" applyBorder="1" applyAlignment="1">
      <alignment horizontal="left" vertical="center" wrapText="1"/>
    </xf>
    <xf numFmtId="0" fontId="8" fillId="0" borderId="9" xfId="3" quotePrefix="1" applyFont="1" applyBorder="1" applyAlignment="1">
      <alignment horizontal="left" vertical="center" wrapText="1"/>
    </xf>
    <xf numFmtId="0" fontId="8" fillId="0" borderId="10" xfId="3" quotePrefix="1" applyFont="1" applyBorder="1" applyAlignment="1">
      <alignment horizontal="left" vertical="center" wrapText="1"/>
    </xf>
    <xf numFmtId="0" fontId="8" fillId="0" borderId="2"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2"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16" fillId="17" borderId="3" xfId="3" applyFont="1" applyFill="1" applyBorder="1" applyAlignment="1">
      <alignment horizontal="left" vertical="center" wrapText="1"/>
    </xf>
    <xf numFmtId="0" fontId="16" fillId="17" borderId="4" xfId="3" applyFont="1" applyFill="1" applyBorder="1" applyAlignment="1">
      <alignment horizontal="left" vertical="center" wrapText="1"/>
    </xf>
    <xf numFmtId="0" fontId="16" fillId="17" borderId="1" xfId="3" applyFont="1" applyFill="1" applyBorder="1" applyAlignment="1">
      <alignment horizontal="left" vertical="center" wrapText="1"/>
    </xf>
    <xf numFmtId="0" fontId="46" fillId="0" borderId="3" xfId="1" quotePrefix="1" applyFont="1" applyBorder="1" applyAlignment="1">
      <alignment horizontal="center" vertical="center" wrapText="1"/>
    </xf>
    <xf numFmtId="0" fontId="46" fillId="0" borderId="2" xfId="3" quotePrefix="1" applyFont="1" applyBorder="1" applyAlignment="1">
      <alignment horizontal="center" vertical="center" wrapText="1"/>
    </xf>
    <xf numFmtId="0" fontId="46" fillId="0" borderId="4" xfId="3" quotePrefix="1" applyFont="1" applyBorder="1" applyAlignment="1">
      <alignment horizontal="center" vertical="center" wrapText="1"/>
    </xf>
    <xf numFmtId="0" fontId="8" fillId="17" borderId="3" xfId="3" applyFont="1" applyFill="1" applyBorder="1" applyAlignment="1">
      <alignment horizontal="center" vertical="center"/>
    </xf>
    <xf numFmtId="0" fontId="8" fillId="17" borderId="2" xfId="3" applyFont="1" applyFill="1" applyBorder="1" applyAlignment="1">
      <alignment horizontal="center" vertical="center"/>
    </xf>
    <xf numFmtId="0" fontId="16" fillId="17" borderId="6" xfId="3" applyFont="1" applyFill="1" applyBorder="1" applyAlignment="1">
      <alignment horizontal="center" vertical="center" wrapText="1"/>
    </xf>
    <xf numFmtId="0" fontId="16" fillId="17" borderId="5" xfId="3" applyFont="1" applyFill="1" applyBorder="1" applyAlignment="1">
      <alignment horizontal="center" vertical="center" wrapText="1"/>
    </xf>
    <xf numFmtId="0" fontId="16" fillId="17" borderId="8" xfId="3" applyFont="1" applyFill="1" applyBorder="1" applyAlignment="1">
      <alignment horizontal="center" vertical="center" wrapText="1"/>
    </xf>
    <xf numFmtId="0" fontId="16" fillId="17" borderId="9" xfId="3" applyFont="1" applyFill="1" applyBorder="1" applyAlignment="1">
      <alignment horizontal="center" vertical="center" wrapText="1"/>
    </xf>
    <xf numFmtId="0" fontId="8" fillId="0" borderId="5" xfId="3" quotePrefix="1" applyFont="1" applyBorder="1" applyAlignment="1">
      <alignment horizontal="left" vertical="top" wrapText="1"/>
    </xf>
    <xf numFmtId="0" fontId="8" fillId="0" borderId="7" xfId="3" quotePrefix="1" applyFont="1" applyBorder="1" applyAlignment="1">
      <alignment horizontal="left" vertical="top" wrapText="1"/>
    </xf>
    <xf numFmtId="0" fontId="8" fillId="0" borderId="9" xfId="3" quotePrefix="1" applyFont="1" applyBorder="1" applyAlignment="1">
      <alignment horizontal="left" vertical="top" wrapText="1"/>
    </xf>
    <xf numFmtId="0" fontId="8" fillId="0" borderId="10" xfId="3" quotePrefix="1" applyFont="1" applyBorder="1" applyAlignment="1">
      <alignment horizontal="left" vertical="top" wrapText="1"/>
    </xf>
    <xf numFmtId="0" fontId="16" fillId="17" borderId="6" xfId="3" applyFont="1" applyFill="1" applyBorder="1" applyAlignment="1">
      <alignment horizontal="left" vertical="center" wrapText="1"/>
    </xf>
    <xf numFmtId="0" fontId="16" fillId="17" borderId="7" xfId="3" applyFont="1" applyFill="1" applyBorder="1" applyAlignment="1">
      <alignment horizontal="left" vertical="center" wrapText="1"/>
    </xf>
    <xf numFmtId="0" fontId="16" fillId="17" borderId="11" xfId="3" applyFont="1" applyFill="1" applyBorder="1" applyAlignment="1">
      <alignment horizontal="left" vertical="center" wrapText="1"/>
    </xf>
    <xf numFmtId="0" fontId="16" fillId="17" borderId="12" xfId="3" applyFont="1" applyFill="1" applyBorder="1" applyAlignment="1">
      <alignment horizontal="left" vertical="center" wrapText="1"/>
    </xf>
    <xf numFmtId="0" fontId="16" fillId="17" borderId="8" xfId="3" applyFont="1" applyFill="1" applyBorder="1" applyAlignment="1">
      <alignment horizontal="left" vertical="center" wrapText="1"/>
    </xf>
    <xf numFmtId="0" fontId="16" fillId="17" borderId="10" xfId="3" applyFont="1" applyFill="1" applyBorder="1" applyAlignment="1">
      <alignment horizontal="left" vertical="center" wrapText="1"/>
    </xf>
    <xf numFmtId="0" fontId="8" fillId="0" borderId="1" xfId="3" applyFont="1" applyBorder="1" applyAlignment="1">
      <alignment horizontal="left" vertical="center"/>
    </xf>
    <xf numFmtId="0" fontId="16" fillId="11" borderId="5" xfId="3" applyFont="1" applyFill="1" applyBorder="1" applyAlignment="1">
      <alignment horizontal="left" vertical="center" wrapText="1"/>
    </xf>
    <xf numFmtId="0" fontId="16" fillId="11" borderId="0" xfId="3" applyFont="1" applyFill="1" applyAlignment="1">
      <alignment horizontal="left" vertical="center" wrapText="1"/>
    </xf>
    <xf numFmtId="0" fontId="6" fillId="9" borderId="41" xfId="3" applyFont="1" applyFill="1" applyBorder="1" applyAlignment="1">
      <alignment horizontal="left" vertical="center" wrapText="1"/>
    </xf>
    <xf numFmtId="0" fontId="6" fillId="9" borderId="46" xfId="3" applyFont="1" applyFill="1" applyBorder="1" applyAlignment="1">
      <alignment horizontal="left" vertical="center" wrapText="1"/>
    </xf>
    <xf numFmtId="0" fontId="8" fillId="0" borderId="42" xfId="3" quotePrefix="1" applyFont="1" applyBorder="1" applyAlignment="1">
      <alignment horizontal="center" vertical="center" wrapText="1"/>
    </xf>
    <xf numFmtId="0" fontId="8" fillId="0" borderId="43" xfId="3" quotePrefix="1" applyFont="1" applyBorder="1" applyAlignment="1">
      <alignment horizontal="center" vertical="center" wrapText="1"/>
    </xf>
    <xf numFmtId="0" fontId="8" fillId="0" borderId="50" xfId="3" quotePrefix="1" applyFont="1" applyBorder="1" applyAlignment="1">
      <alignment horizontal="center" vertical="center" wrapText="1"/>
    </xf>
    <xf numFmtId="0" fontId="8" fillId="0" borderId="44" xfId="3" quotePrefix="1" applyFont="1" applyBorder="1" applyAlignment="1">
      <alignment horizontal="center" vertical="center" wrapText="1"/>
    </xf>
    <xf numFmtId="0" fontId="6" fillId="9" borderId="51" xfId="3" applyFont="1" applyFill="1" applyBorder="1" applyAlignment="1">
      <alignment horizontal="left" vertical="center" wrapText="1"/>
    </xf>
    <xf numFmtId="0" fontId="6" fillId="9" borderId="52" xfId="3" applyFont="1" applyFill="1" applyBorder="1" applyAlignment="1">
      <alignment horizontal="left" vertical="center" wrapText="1"/>
    </xf>
    <xf numFmtId="0" fontId="8" fillId="0" borderId="48" xfId="3" quotePrefix="1" applyFont="1" applyBorder="1" applyAlignment="1">
      <alignment horizontal="center" vertical="center" wrapText="1"/>
    </xf>
    <xf numFmtId="0" fontId="8" fillId="0" borderId="49" xfId="3" quotePrefix="1" applyFont="1" applyBorder="1" applyAlignment="1">
      <alignment horizontal="center" vertical="center" wrapText="1"/>
    </xf>
    <xf numFmtId="0" fontId="6" fillId="9" borderId="45" xfId="3" applyFont="1" applyFill="1" applyBorder="1" applyAlignment="1">
      <alignment horizontal="left" vertical="center" wrapText="1"/>
    </xf>
    <xf numFmtId="0" fontId="6" fillId="9" borderId="33" xfId="3" applyFont="1" applyFill="1" applyBorder="1" applyAlignment="1">
      <alignment horizontal="left" vertical="center" wrapText="1"/>
    </xf>
    <xf numFmtId="0" fontId="18" fillId="0" borderId="31" xfId="1" quotePrefix="1" applyBorder="1" applyAlignment="1">
      <alignment horizontal="center" vertical="center" wrapText="1"/>
    </xf>
    <xf numFmtId="0" fontId="8" fillId="0" borderId="30" xfId="3" quotePrefix="1" applyFont="1" applyBorder="1" applyAlignment="1">
      <alignment horizontal="center" vertical="center" wrapText="1"/>
    </xf>
    <xf numFmtId="0" fontId="8" fillId="0" borderId="39" xfId="3" quotePrefix="1" applyFont="1" applyBorder="1" applyAlignment="1">
      <alignment horizontal="center" vertical="center" wrapText="1"/>
    </xf>
    <xf numFmtId="0" fontId="8" fillId="0" borderId="29" xfId="3" quotePrefix="1" applyFont="1" applyBorder="1" applyAlignment="1">
      <alignment horizontal="center" vertical="center" wrapText="1"/>
    </xf>
    <xf numFmtId="0" fontId="8" fillId="0" borderId="31" xfId="3" quotePrefix="1" applyFont="1" applyBorder="1" applyAlignment="1">
      <alignment horizontal="center" vertical="center" wrapText="1"/>
    </xf>
    <xf numFmtId="0" fontId="16" fillId="11" borderId="47" xfId="3" applyFont="1" applyFill="1" applyBorder="1" applyAlignment="1">
      <alignment horizontal="left" vertical="center" wrapText="1"/>
    </xf>
    <xf numFmtId="0" fontId="16" fillId="11" borderId="48" xfId="3" applyFont="1" applyFill="1" applyBorder="1" applyAlignment="1">
      <alignment horizontal="left" vertical="center" wrapText="1"/>
    </xf>
    <xf numFmtId="0" fontId="16" fillId="11" borderId="53" xfId="3" applyFont="1" applyFill="1" applyBorder="1" applyAlignment="1">
      <alignment horizontal="left" vertical="center" wrapText="1"/>
    </xf>
    <xf numFmtId="0" fontId="16" fillId="11" borderId="36" xfId="3" applyFont="1" applyFill="1" applyBorder="1" applyAlignment="1">
      <alignment horizontal="left" vertical="center" wrapText="1"/>
    </xf>
    <xf numFmtId="0" fontId="18" fillId="0" borderId="31" xfId="14" applyFill="1" applyBorder="1" applyAlignment="1">
      <alignment horizontal="center" vertical="center" wrapText="1"/>
    </xf>
    <xf numFmtId="0" fontId="18" fillId="0" borderId="30" xfId="14" applyFill="1" applyBorder="1" applyAlignment="1">
      <alignment horizontal="center" vertical="center" wrapText="1"/>
    </xf>
    <xf numFmtId="0" fontId="18" fillId="0" borderId="64" xfId="14" applyFill="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8" fillId="0" borderId="19" xfId="0" quotePrefix="1" applyFont="1" applyBorder="1" applyAlignment="1">
      <alignment horizontal="center" vertical="center" wrapText="1"/>
    </xf>
    <xf numFmtId="0" fontId="8" fillId="0" borderId="58"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6" fillId="9" borderId="58"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22"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55" xfId="0" applyFont="1" applyFill="1" applyBorder="1" applyAlignment="1">
      <alignment horizontal="left" vertical="center" wrapText="1"/>
    </xf>
    <xf numFmtId="0" fontId="6" fillId="9" borderId="57"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57"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55" xfId="0" quotePrefix="1" applyFont="1" applyBorder="1" applyAlignment="1">
      <alignment horizontal="center" vertical="center" wrapText="1"/>
    </xf>
    <xf numFmtId="0" fontId="8" fillId="0" borderId="56"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7" xfId="0" applyFont="1" applyFill="1" applyBorder="1" applyAlignment="1">
      <alignment horizontal="left" vertical="center" wrapText="1"/>
    </xf>
    <xf numFmtId="0" fontId="16" fillId="11" borderId="12"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16" fillId="11" borderId="15" xfId="0" applyFont="1" applyFill="1" applyBorder="1" applyAlignment="1">
      <alignment horizontal="left" vertical="center" wrapText="1"/>
    </xf>
    <xf numFmtId="0" fontId="16" fillId="11" borderId="59"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14" fillId="0" borderId="3" xfId="0" quotePrefix="1"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25" fillId="0" borderId="1" xfId="2" applyFont="1" applyBorder="1" applyAlignment="1" applyProtection="1">
      <alignment horizontal="center" vertical="center"/>
      <protection locked="0"/>
    </xf>
    <xf numFmtId="0" fontId="27" fillId="15" borderId="1" xfId="2" applyFont="1" applyFill="1" applyBorder="1" applyAlignment="1" applyProtection="1">
      <alignment horizontal="center" vertical="center" wrapText="1"/>
      <protection locked="0"/>
    </xf>
    <xf numFmtId="0" fontId="39" fillId="0" borderId="0" xfId="2" applyFont="1" applyAlignment="1">
      <alignment horizontal="right" vertical="center"/>
    </xf>
    <xf numFmtId="0" fontId="39" fillId="0" borderId="0" xfId="2" applyFont="1" applyAlignment="1">
      <alignment horizontal="right" vertical="center" wrapText="1"/>
    </xf>
    <xf numFmtId="0" fontId="30" fillId="0" borderId="1" xfId="6" applyFont="1" applyBorder="1" applyAlignment="1" applyProtection="1">
      <alignment horizontal="center" vertical="center" wrapText="1"/>
      <protection locked="0"/>
    </xf>
    <xf numFmtId="0" fontId="22" fillId="0" borderId="62" xfId="2" applyFont="1" applyBorder="1" applyAlignment="1">
      <alignment horizontal="center" vertical="center" wrapText="1"/>
    </xf>
    <xf numFmtId="0" fontId="23" fillId="0" borderId="62" xfId="17" applyFont="1" applyBorder="1" applyAlignment="1">
      <alignment horizontal="center" vertical="center" wrapText="1"/>
    </xf>
    <xf numFmtId="0" fontId="43" fillId="0" borderId="1" xfId="2" applyFont="1" applyBorder="1" applyAlignment="1">
      <alignment horizontal="center" vertical="center"/>
    </xf>
    <xf numFmtId="0" fontId="23" fillId="12" borderId="0" xfId="3" applyFont="1" applyFill="1" applyAlignment="1">
      <alignment horizontal="center" vertical="center" wrapText="1"/>
    </xf>
    <xf numFmtId="0" fontId="39" fillId="0" borderId="0" xfId="2" applyFont="1" applyAlignment="1">
      <alignment vertical="center"/>
    </xf>
    <xf numFmtId="0" fontId="32" fillId="13" borderId="1" xfId="11" applyFont="1" applyFill="1" applyBorder="1" applyAlignment="1">
      <alignment horizontal="left" vertical="center" wrapText="1"/>
    </xf>
    <xf numFmtId="0" fontId="27" fillId="12" borderId="1" xfId="11" applyFont="1" applyFill="1" applyBorder="1" applyAlignment="1" applyProtection="1">
      <alignment horizontal="center" vertical="center"/>
      <protection locked="0"/>
    </xf>
    <xf numFmtId="0" fontId="33" fillId="0" borderId="0" xfId="11" applyFont="1" applyAlignment="1">
      <alignment horizontal="center" vertical="center" wrapText="1"/>
    </xf>
    <xf numFmtId="0" fontId="43" fillId="0" borderId="9" xfId="12" applyFont="1" applyBorder="1" applyAlignment="1">
      <alignment horizontal="left" vertical="center" wrapText="1"/>
    </xf>
    <xf numFmtId="0" fontId="25" fillId="0" borderId="0" xfId="2" applyFont="1" applyAlignment="1">
      <alignment horizontal="right" vertical="center"/>
    </xf>
    <xf numFmtId="0" fontId="23" fillId="0" borderId="0" xfId="2" applyFont="1" applyAlignment="1" applyProtection="1">
      <alignment horizontal="right" vertical="center"/>
      <protection locked="0"/>
    </xf>
    <xf numFmtId="0" fontId="23" fillId="12" borderId="0" xfId="2" applyFont="1" applyFill="1" applyAlignment="1" applyProtection="1">
      <alignment horizontal="left" vertical="center"/>
      <protection locked="0"/>
    </xf>
    <xf numFmtId="0" fontId="39" fillId="0" borderId="0" xfId="12" applyFont="1" applyAlignment="1">
      <alignment horizontal="left" vertical="center" wrapText="1"/>
    </xf>
    <xf numFmtId="0" fontId="39" fillId="0" borderId="9" xfId="12" applyFont="1" applyBorder="1" applyAlignment="1">
      <alignment horizontal="left" vertical="center" wrapText="1"/>
    </xf>
    <xf numFmtId="0" fontId="25" fillId="12" borderId="1" xfId="2" applyFont="1" applyFill="1" applyBorder="1" applyAlignment="1" applyProtection="1">
      <alignment horizontal="center" vertical="center"/>
      <protection locked="0"/>
    </xf>
    <xf numFmtId="0" fontId="43" fillId="13" borderId="3" xfId="12" applyFont="1" applyFill="1" applyBorder="1" applyAlignment="1">
      <alignment horizontal="center" vertical="center" wrapText="1"/>
    </xf>
    <xf numFmtId="0" fontId="43" fillId="13" borderId="4" xfId="12" applyFont="1" applyFill="1" applyBorder="1" applyAlignment="1">
      <alignment horizontal="center" vertical="center" wrapText="1"/>
    </xf>
    <xf numFmtId="0" fontId="43" fillId="13" borderId="1" xfId="12" applyFont="1" applyFill="1" applyBorder="1" applyAlignment="1">
      <alignment horizontal="center" vertical="center" wrapText="1"/>
    </xf>
    <xf numFmtId="0" fontId="26" fillId="13" borderId="3" xfId="12" applyFont="1" applyFill="1" applyBorder="1" applyAlignment="1">
      <alignment horizontal="center" vertical="center" wrapText="1"/>
    </xf>
    <xf numFmtId="0" fontId="26" fillId="13" borderId="4" xfId="12" applyFont="1" applyFill="1" applyBorder="1" applyAlignment="1">
      <alignment horizontal="center" vertical="center" wrapText="1"/>
    </xf>
    <xf numFmtId="0" fontId="32" fillId="0" borderId="9" xfId="11" applyFont="1" applyBorder="1" applyAlignment="1">
      <alignment horizontal="center" vertical="center" wrapText="1"/>
    </xf>
    <xf numFmtId="0" fontId="39" fillId="13" borderId="1" xfId="12" applyFont="1" applyFill="1" applyBorder="1" applyAlignment="1">
      <alignment horizontal="left" vertical="center" wrapText="1"/>
    </xf>
    <xf numFmtId="0" fontId="43" fillId="13" borderId="1" xfId="12" applyFont="1" applyFill="1" applyBorder="1" applyAlignment="1">
      <alignment horizontal="left" vertical="center" wrapText="1"/>
    </xf>
    <xf numFmtId="0" fontId="39" fillId="0" borderId="9" xfId="12" applyFont="1" applyBorder="1" applyAlignment="1">
      <alignment horizontal="left" vertical="top" wrapText="1"/>
    </xf>
    <xf numFmtId="0" fontId="43" fillId="13" borderId="1" xfId="12" applyFont="1" applyFill="1" applyBorder="1" applyAlignment="1">
      <alignment horizontal="center" vertical="center"/>
    </xf>
    <xf numFmtId="0" fontId="39" fillId="0" borderId="0" xfId="12" applyFont="1" applyAlignment="1">
      <alignment horizontal="left" vertical="top" wrapText="1"/>
    </xf>
    <xf numFmtId="0" fontId="26" fillId="13" borderId="1" xfId="12" applyFont="1" applyFill="1" applyBorder="1" applyAlignment="1">
      <alignment horizontal="center" vertical="center" wrapText="1"/>
    </xf>
    <xf numFmtId="0" fontId="26" fillId="13" borderId="6" xfId="12" applyFont="1" applyFill="1" applyBorder="1" applyAlignment="1">
      <alignment horizontal="center" vertical="center" wrapText="1"/>
    </xf>
    <xf numFmtId="0" fontId="26" fillId="13" borderId="7" xfId="12" applyFont="1" applyFill="1" applyBorder="1" applyAlignment="1">
      <alignment horizontal="center" vertical="center" wrapText="1"/>
    </xf>
    <xf numFmtId="0" fontId="26" fillId="13" borderId="11" xfId="12" applyFont="1" applyFill="1" applyBorder="1" applyAlignment="1">
      <alignment horizontal="center" vertical="center" wrapText="1"/>
    </xf>
    <xf numFmtId="0" fontId="26" fillId="13" borderId="12" xfId="12" applyFont="1" applyFill="1" applyBorder="1" applyAlignment="1">
      <alignment horizontal="center" vertical="center" wrapText="1"/>
    </xf>
    <xf numFmtId="0" fontId="45" fillId="13" borderId="1" xfId="12" applyFont="1" applyFill="1" applyBorder="1" applyAlignment="1">
      <alignment horizontal="center" vertical="center" wrapText="1"/>
    </xf>
    <xf numFmtId="0" fontId="45" fillId="13" borderId="63" xfId="12" applyFont="1" applyFill="1" applyBorder="1" applyAlignment="1">
      <alignment horizontal="center" vertical="center" wrapText="1"/>
    </xf>
    <xf numFmtId="0" fontId="45" fillId="13" borderId="61" xfId="12" applyFont="1" applyFill="1" applyBorder="1" applyAlignment="1">
      <alignment horizontal="center" vertical="center" wrapText="1"/>
    </xf>
    <xf numFmtId="0" fontId="43" fillId="13" borderId="63" xfId="12" applyFont="1" applyFill="1" applyBorder="1" applyAlignment="1">
      <alignment horizontal="center" vertical="center" wrapText="1"/>
    </xf>
    <xf numFmtId="0" fontId="43" fillId="13" borderId="61" xfId="12" applyFont="1" applyFill="1" applyBorder="1" applyAlignment="1">
      <alignment horizontal="center" vertical="center" wrapText="1"/>
    </xf>
    <xf numFmtId="0" fontId="43" fillId="13" borderId="2" xfId="12" applyFont="1" applyFill="1" applyBorder="1" applyAlignment="1">
      <alignment horizontal="center" vertical="center" wrapText="1"/>
    </xf>
    <xf numFmtId="0" fontId="26" fillId="19" borderId="0" xfId="2" applyFont="1" applyFill="1" applyAlignment="1" applyProtection="1">
      <alignment horizontal="center" vertical="center" wrapText="1"/>
      <protection hidden="1"/>
    </xf>
    <xf numFmtId="9" fontId="39" fillId="14" borderId="1" xfId="13" applyFont="1" applyFill="1" applyBorder="1" applyAlignment="1" applyProtection="1">
      <alignment horizontal="center" vertical="center"/>
      <protection hidden="1"/>
    </xf>
    <xf numFmtId="9" fontId="39" fillId="14" borderId="1" xfId="5" applyFont="1" applyFill="1" applyBorder="1" applyAlignment="1" applyProtection="1">
      <alignment horizontal="center" vertical="center"/>
      <protection hidden="1"/>
    </xf>
    <xf numFmtId="0" fontId="27" fillId="16" borderId="6" xfId="2" applyFont="1" applyFill="1" applyBorder="1" applyAlignment="1" applyProtection="1">
      <alignment horizontal="center" vertical="center" wrapText="1"/>
      <protection hidden="1"/>
    </xf>
    <xf numFmtId="0" fontId="27" fillId="16" borderId="5" xfId="2" applyFont="1" applyFill="1" applyBorder="1" applyAlignment="1" applyProtection="1">
      <alignment horizontal="center" vertical="center" wrapText="1"/>
      <protection hidden="1"/>
    </xf>
    <xf numFmtId="0" fontId="27" fillId="16" borderId="7" xfId="2" applyFont="1" applyFill="1" applyBorder="1" applyAlignment="1" applyProtection="1">
      <alignment horizontal="center" vertical="center" wrapText="1"/>
      <protection hidden="1"/>
    </xf>
    <xf numFmtId="0" fontId="27" fillId="16" borderId="8" xfId="2" applyFont="1" applyFill="1" applyBorder="1" applyAlignment="1" applyProtection="1">
      <alignment horizontal="center" vertical="center" wrapText="1"/>
      <protection hidden="1"/>
    </xf>
    <xf numFmtId="0" fontId="27" fillId="16" borderId="9" xfId="2" applyFont="1" applyFill="1" applyBorder="1" applyAlignment="1" applyProtection="1">
      <alignment horizontal="center" vertical="center" wrapText="1"/>
      <protection hidden="1"/>
    </xf>
    <xf numFmtId="0" fontId="27" fillId="16" borderId="10" xfId="2" applyFont="1" applyFill="1" applyBorder="1" applyAlignment="1" applyProtection="1">
      <alignment horizontal="center" vertical="center" wrapText="1"/>
      <protection hidden="1"/>
    </xf>
    <xf numFmtId="0" fontId="27" fillId="16" borderId="1" xfId="2" applyFont="1" applyFill="1" applyBorder="1" applyAlignment="1" applyProtection="1">
      <alignment horizontal="center" vertical="center" wrapText="1"/>
      <protection hidden="1"/>
    </xf>
    <xf numFmtId="0" fontId="39" fillId="0" borderId="0" xfId="2" applyFont="1" applyAlignment="1" applyProtection="1">
      <alignment horizontal="right" vertical="center" wrapText="1"/>
      <protection hidden="1"/>
    </xf>
    <xf numFmtId="0" fontId="43" fillId="13" borderId="1" xfId="12" applyFont="1" applyFill="1" applyBorder="1" applyAlignment="1" applyProtection="1">
      <alignment horizontal="center" vertical="center" wrapText="1"/>
      <protection hidden="1"/>
    </xf>
    <xf numFmtId="9" fontId="43" fillId="13" borderId="1" xfId="7" applyFont="1" applyFill="1" applyBorder="1" applyAlignment="1" applyProtection="1">
      <alignment horizontal="center" vertical="center" wrapText="1"/>
      <protection hidden="1"/>
    </xf>
    <xf numFmtId="0" fontId="24" fillId="13" borderId="1" xfId="12" applyFont="1" applyFill="1" applyBorder="1" applyAlignment="1" applyProtection="1">
      <alignment horizontal="left" vertical="top" wrapText="1"/>
      <protection hidden="1"/>
    </xf>
    <xf numFmtId="0" fontId="24" fillId="13" borderId="1" xfId="12" applyFont="1" applyFill="1" applyBorder="1" applyAlignment="1" applyProtection="1">
      <alignment horizontal="center" vertical="top" wrapText="1"/>
      <protection hidden="1"/>
    </xf>
    <xf numFmtId="9" fontId="44" fillId="13" borderId="1" xfId="12" applyNumberFormat="1" applyFont="1" applyFill="1" applyBorder="1" applyAlignment="1" applyProtection="1">
      <alignment horizontal="center" vertical="center" wrapText="1"/>
      <protection hidden="1"/>
    </xf>
    <xf numFmtId="9" fontId="24" fillId="13" borderId="1" xfId="12" applyNumberFormat="1" applyFont="1" applyFill="1" applyBorder="1" applyAlignment="1" applyProtection="1">
      <alignment horizontal="center" vertical="center" wrapText="1"/>
      <protection hidden="1"/>
    </xf>
    <xf numFmtId="9" fontId="26" fillId="13" borderId="1" xfId="12" applyNumberFormat="1" applyFont="1" applyFill="1" applyBorder="1" applyAlignment="1" applyProtection="1">
      <alignment horizontal="center" vertical="center"/>
      <protection hidden="1"/>
    </xf>
    <xf numFmtId="9" fontId="39" fillId="13" borderId="1" xfId="12" applyNumberFormat="1" applyFont="1" applyFill="1" applyBorder="1" applyAlignment="1" applyProtection="1">
      <alignment horizontal="center" vertical="center"/>
      <protection hidden="1"/>
    </xf>
    <xf numFmtId="9" fontId="43" fillId="18" borderId="1" xfId="15" applyFont="1" applyFill="1" applyBorder="1" applyAlignment="1" applyProtection="1">
      <alignment horizontal="center" vertical="center"/>
      <protection hidden="1"/>
    </xf>
    <xf numFmtId="0" fontId="24" fillId="13" borderId="1" xfId="12" applyFont="1" applyFill="1" applyBorder="1" applyAlignment="1" applyProtection="1">
      <alignment vertical="center"/>
      <protection hidden="1"/>
    </xf>
    <xf numFmtId="164" fontId="43" fillId="18" borderId="1" xfId="16" applyNumberFormat="1" applyFont="1" applyFill="1" applyBorder="1" applyAlignment="1" applyProtection="1">
      <alignment vertical="top"/>
      <protection hidden="1"/>
    </xf>
  </cellXfs>
  <cellStyles count="18">
    <cellStyle name="Hipervínculo" xfId="1" builtinId="8"/>
    <cellStyle name="Hipervínculo 2" xfId="4" xr:uid="{F0EFD66F-A8E5-4A47-B77A-99A1B8ADE114}"/>
    <cellStyle name="Hyperlink" xfId="14" xr:uid="{8B1F5DD6-007F-4704-9E27-8A4DF7B6F951}"/>
    <cellStyle name="Moneda 2" xfId="16" xr:uid="{5E238E5C-88C7-EC43-AB64-B267A28E3516}"/>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7" xr:uid="{ADDB4872-4399-4C6D-9EE0-D027007A0A27}"/>
    <cellStyle name="Normal 6" xfId="8" xr:uid="{FA628495-BEC3-4FA4-A10D-CB8582B1E4EA}"/>
    <cellStyle name="Normal 6 2" xfId="10" xr:uid="{8DA9D984-27DB-41EC-8A7D-5301E75EEF6C}"/>
    <cellStyle name="Porcentaje" xfId="13" builtinId="5"/>
    <cellStyle name="Porcentaje 2" xfId="15" xr:uid="{27C41A77-F88D-2E48-92EF-16F8D0F08257}"/>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 Id="rId9"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21790</xdr:colOff>
      <xdr:row>30</xdr:row>
      <xdr:rowOff>867211</xdr:rowOff>
    </xdr:from>
    <xdr:to>
      <xdr:col>16</xdr:col>
      <xdr:colOff>234267</xdr:colOff>
      <xdr:row>30</xdr:row>
      <xdr:rowOff>2245535</xdr:rowOff>
    </xdr:to>
    <xdr:pic>
      <xdr:nvPicPr>
        <xdr:cNvPr id="2" name="Imagen 1">
          <a:extLst>
            <a:ext uri="{FF2B5EF4-FFF2-40B4-BE49-F238E27FC236}">
              <a16:creationId xmlns:a16="http://schemas.microsoft.com/office/drawing/2014/main" id="{EAB030F2-185F-E74A-8069-8CD73294B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2690" y="17555011"/>
          <a:ext cx="8581777" cy="1378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1156206</xdr:colOff>
      <xdr:row>27</xdr:row>
      <xdr:rowOff>340591</xdr:rowOff>
    </xdr:from>
    <xdr:to>
      <xdr:col>11</xdr:col>
      <xdr:colOff>46182</xdr:colOff>
      <xdr:row>27</xdr:row>
      <xdr:rowOff>854364</xdr:rowOff>
    </xdr:to>
    <xdr:pic>
      <xdr:nvPicPr>
        <xdr:cNvPr id="3" name="Imagen 2">
          <a:extLst>
            <a:ext uri="{FF2B5EF4-FFF2-40B4-BE49-F238E27FC236}">
              <a16:creationId xmlns:a16="http://schemas.microsoft.com/office/drawing/2014/main" id="{C3A44E32-8C34-9D4A-9425-66B9D2DC1E5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647" r="29391"/>
        <a:stretch>
          <a:fillRect/>
        </a:stretch>
      </xdr:blipFill>
      <xdr:spPr bwMode="auto">
        <a:xfrm>
          <a:off x="1814297" y="12365182"/>
          <a:ext cx="4835885" cy="513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311727</xdr:colOff>
      <xdr:row>28</xdr:row>
      <xdr:rowOff>402167</xdr:rowOff>
    </xdr:from>
    <xdr:to>
      <xdr:col>14</xdr:col>
      <xdr:colOff>526067</xdr:colOff>
      <xdr:row>28</xdr:row>
      <xdr:rowOff>917863</xdr:rowOff>
    </xdr:to>
    <xdr:pic>
      <xdr:nvPicPr>
        <xdr:cNvPr id="4" name="Imagen 3">
          <a:extLst>
            <a:ext uri="{FF2B5EF4-FFF2-40B4-BE49-F238E27FC236}">
              <a16:creationId xmlns:a16="http://schemas.microsoft.com/office/drawing/2014/main" id="{43457D3A-9AD0-EE46-A037-58D68D60F11D}"/>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2774"/>
        <a:stretch>
          <a:fillRect/>
        </a:stretch>
      </xdr:blipFill>
      <xdr:spPr bwMode="auto">
        <a:xfrm>
          <a:off x="2257136" y="14528031"/>
          <a:ext cx="6564340" cy="515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318540</xdr:colOff>
      <xdr:row>29</xdr:row>
      <xdr:rowOff>282544</xdr:rowOff>
    </xdr:from>
    <xdr:to>
      <xdr:col>14</xdr:col>
      <xdr:colOff>385170</xdr:colOff>
      <xdr:row>29</xdr:row>
      <xdr:rowOff>796636</xdr:rowOff>
    </xdr:to>
    <xdr:pic>
      <xdr:nvPicPr>
        <xdr:cNvPr id="5" name="Imagen 4">
          <a:extLst>
            <a:ext uri="{FF2B5EF4-FFF2-40B4-BE49-F238E27FC236}">
              <a16:creationId xmlns:a16="http://schemas.microsoft.com/office/drawing/2014/main" id="{83BCC622-533C-0946-9066-E9CEF05B47A7}"/>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3294"/>
        <a:stretch>
          <a:fillRect/>
        </a:stretch>
      </xdr:blipFill>
      <xdr:spPr bwMode="auto">
        <a:xfrm>
          <a:off x="2263949" y="16030544"/>
          <a:ext cx="6416630" cy="514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74083</xdr:colOff>
      <xdr:row>30</xdr:row>
      <xdr:rowOff>3153836</xdr:rowOff>
    </xdr:from>
    <xdr:to>
      <xdr:col>16</xdr:col>
      <xdr:colOff>130416</xdr:colOff>
      <xdr:row>30</xdr:row>
      <xdr:rowOff>4523442</xdr:rowOff>
    </xdr:to>
    <xdr:pic>
      <xdr:nvPicPr>
        <xdr:cNvPr id="6" name="Imagen 5">
          <a:extLst>
            <a:ext uri="{FF2B5EF4-FFF2-40B4-BE49-F238E27FC236}">
              <a16:creationId xmlns:a16="http://schemas.microsoft.com/office/drawing/2014/main" id="{A2319123-576C-0944-A423-4994982CF9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94983" y="19841636"/>
          <a:ext cx="8425633" cy="1369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42332</xdr:colOff>
      <xdr:row>31</xdr:row>
      <xdr:rowOff>254001</xdr:rowOff>
    </xdr:from>
    <xdr:to>
      <xdr:col>16</xdr:col>
      <xdr:colOff>206665</xdr:colOff>
      <xdr:row>31</xdr:row>
      <xdr:rowOff>1191771</xdr:rowOff>
    </xdr:to>
    <xdr:pic>
      <xdr:nvPicPr>
        <xdr:cNvPr id="7" name="Imagen 6">
          <a:extLst>
            <a:ext uri="{FF2B5EF4-FFF2-40B4-BE49-F238E27FC236}">
              <a16:creationId xmlns:a16="http://schemas.microsoft.com/office/drawing/2014/main" id="{AF9D627C-BF70-C545-9E58-E1443261099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63232" y="21691601"/>
          <a:ext cx="8533633" cy="937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369454</xdr:colOff>
      <xdr:row>32</xdr:row>
      <xdr:rowOff>267469</xdr:rowOff>
    </xdr:from>
    <xdr:to>
      <xdr:col>15</xdr:col>
      <xdr:colOff>174758</xdr:colOff>
      <xdr:row>32</xdr:row>
      <xdr:rowOff>1457907</xdr:rowOff>
    </xdr:to>
    <xdr:pic>
      <xdr:nvPicPr>
        <xdr:cNvPr id="8" name="Imagen 7">
          <a:extLst>
            <a:ext uri="{FF2B5EF4-FFF2-40B4-BE49-F238E27FC236}">
              <a16:creationId xmlns:a16="http://schemas.microsoft.com/office/drawing/2014/main" id="{E35D6C05-F4F7-4D48-9FD5-0939BF85C72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14863" y="23808651"/>
          <a:ext cx="7015440" cy="1190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xdr:colOff>
      <xdr:row>33</xdr:row>
      <xdr:rowOff>243416</xdr:rowOff>
    </xdr:from>
    <xdr:to>
      <xdr:col>16</xdr:col>
      <xdr:colOff>268083</xdr:colOff>
      <xdr:row>33</xdr:row>
      <xdr:rowOff>1378286</xdr:rowOff>
    </xdr:to>
    <xdr:pic>
      <xdr:nvPicPr>
        <xdr:cNvPr id="9" name="Imagen 8">
          <a:extLst>
            <a:ext uri="{FF2B5EF4-FFF2-40B4-BE49-F238E27FC236}">
              <a16:creationId xmlns:a16="http://schemas.microsoft.com/office/drawing/2014/main" id="{97F55976-3A90-F84A-91EF-BCD90D72DDE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52650" y="24843316"/>
          <a:ext cx="8605633" cy="1134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95458</xdr:colOff>
      <xdr:row>0</xdr:row>
      <xdr:rowOff>92137</xdr:rowOff>
    </xdr:from>
    <xdr:to>
      <xdr:col>16</xdr:col>
      <xdr:colOff>200110</xdr:colOff>
      <xdr:row>1</xdr:row>
      <xdr:rowOff>36108</xdr:rowOff>
    </xdr:to>
    <xdr:pic>
      <xdr:nvPicPr>
        <xdr:cNvPr id="10" name="Imagen 9">
          <a:extLst>
            <a:ext uri="{FF2B5EF4-FFF2-40B4-BE49-F238E27FC236}">
              <a16:creationId xmlns:a16="http://schemas.microsoft.com/office/drawing/2014/main" id="{D3ACE67C-FF4E-7046-AB8F-237A701A29D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248" b="1248"/>
        <a:stretch/>
      </xdr:blipFill>
      <xdr:spPr bwMode="auto">
        <a:xfrm>
          <a:off x="9163258" y="92137"/>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angelagrijalba/Desktop/MADS/MADS/MADS%202/Modificacion%20Res%20667/INDICADORES/3.3.5.%20PM_Areas_Protegidas.xlsx" TargetMode="External"/><Relationship Id="rId2" Type="http://schemas.openxmlformats.org/officeDocument/2006/relationships/externalLinkPath" Target="https://ticminambiente-my.sharepoint.com/Users/angelagrijalba/Desktop/MADS/MADS/MADS%202/Modificacion%20Res%20667/INDICADORES/3.3.5.%20PM_Areas_Protegidas.xlsx" TargetMode="External"/><Relationship Id="rId1" Type="http://schemas.openxmlformats.org/officeDocument/2006/relationships/externalLinkPath" Target="/Users/angelagrijalba/Desktop/MADS/MADS/MADS%202/Modificacion%20Res%20667/INDICADORES/3.3.5.%20PM_Areas_Protegidas.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HM_AREAS P"/>
      <sheetName val="HOJA_REPOR"/>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LCamargo@minambiente.gov.co" TargetMode="External"/><Relationship Id="rId2" Type="http://schemas.openxmlformats.org/officeDocument/2006/relationships/hyperlink" Target="mailto:NRamirez@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4" t="s">
        <v>0</v>
      </c>
      <c r="D2" s="16" t="s">
        <v>1</v>
      </c>
    </row>
    <row r="3" spans="2:4" x14ac:dyDescent="0.25">
      <c r="B3" s="14" t="s">
        <v>2</v>
      </c>
      <c r="D3" s="16" t="s">
        <v>3</v>
      </c>
    </row>
    <row r="4" spans="2:4" x14ac:dyDescent="0.25">
      <c r="B4" s="14" t="s">
        <v>4</v>
      </c>
      <c r="D4" s="16" t="s">
        <v>5</v>
      </c>
    </row>
    <row r="5" spans="2:4" x14ac:dyDescent="0.25">
      <c r="B5" s="14" t="s">
        <v>6</v>
      </c>
      <c r="D5" s="16" t="s">
        <v>7</v>
      </c>
    </row>
    <row r="6" spans="2:4" x14ac:dyDescent="0.25">
      <c r="B6" s="13" t="s">
        <v>8</v>
      </c>
      <c r="D6" s="16" t="s">
        <v>9</v>
      </c>
    </row>
    <row r="7" spans="2:4" x14ac:dyDescent="0.25">
      <c r="B7" s="13" t="s">
        <v>10</v>
      </c>
      <c r="D7" s="16" t="s">
        <v>11</v>
      </c>
    </row>
    <row r="8" spans="2:4" x14ac:dyDescent="0.25">
      <c r="B8" s="13" t="s">
        <v>12</v>
      </c>
      <c r="D8" s="16" t="s">
        <v>13</v>
      </c>
    </row>
    <row r="9" spans="2:4" x14ac:dyDescent="0.25">
      <c r="B9" s="13" t="s">
        <v>14</v>
      </c>
      <c r="D9" s="16" t="s">
        <v>15</v>
      </c>
    </row>
    <row r="10" spans="2:4" x14ac:dyDescent="0.25">
      <c r="D10" s="16" t="s">
        <v>16</v>
      </c>
    </row>
    <row r="11" spans="2:4" x14ac:dyDescent="0.25">
      <c r="B11" s="12" t="s">
        <v>17</v>
      </c>
      <c r="D11" s="16" t="s">
        <v>18</v>
      </c>
    </row>
    <row r="12" spans="2:4" x14ac:dyDescent="0.25">
      <c r="B12" s="12" t="s">
        <v>19</v>
      </c>
      <c r="D12" s="16" t="s">
        <v>20</v>
      </c>
    </row>
    <row r="13" spans="2:4" x14ac:dyDescent="0.25">
      <c r="B13" s="12" t="s">
        <v>21</v>
      </c>
      <c r="D13" s="16" t="s">
        <v>22</v>
      </c>
    </row>
    <row r="14" spans="2:4" x14ac:dyDescent="0.25">
      <c r="B14" s="12" t="s">
        <v>23</v>
      </c>
      <c r="D14" s="16" t="s">
        <v>24</v>
      </c>
    </row>
    <row r="15" spans="2:4" x14ac:dyDescent="0.25">
      <c r="B15" s="12" t="s">
        <v>25</v>
      </c>
      <c r="D15" s="16" t="s">
        <v>26</v>
      </c>
    </row>
    <row r="16" spans="2:4" x14ac:dyDescent="0.25">
      <c r="B16" s="12" t="s">
        <v>27</v>
      </c>
      <c r="D16" s="16" t="s">
        <v>28</v>
      </c>
    </row>
    <row r="17" spans="2:4" x14ac:dyDescent="0.25">
      <c r="B17" s="12" t="s">
        <v>29</v>
      </c>
      <c r="D17" s="16" t="s">
        <v>30</v>
      </c>
    </row>
    <row r="18" spans="2:4" x14ac:dyDescent="0.25">
      <c r="B18" s="12" t="s">
        <v>31</v>
      </c>
      <c r="D18" s="16" t="s">
        <v>32</v>
      </c>
    </row>
    <row r="19" spans="2:4" x14ac:dyDescent="0.25">
      <c r="B19" s="12" t="s">
        <v>33</v>
      </c>
      <c r="D19" s="16" t="s">
        <v>34</v>
      </c>
    </row>
    <row r="21" spans="2:4" x14ac:dyDescent="0.25">
      <c r="B21" s="15" t="s">
        <v>35</v>
      </c>
      <c r="D21" s="17" t="s">
        <v>36</v>
      </c>
    </row>
    <row r="22" spans="2:4" x14ac:dyDescent="0.25">
      <c r="B22" s="15" t="s">
        <v>37</v>
      </c>
      <c r="D22" s="17" t="s">
        <v>38</v>
      </c>
    </row>
    <row r="23" spans="2:4" x14ac:dyDescent="0.25">
      <c r="B23" s="15" t="s">
        <v>39</v>
      </c>
      <c r="D23" s="17" t="s">
        <v>40</v>
      </c>
    </row>
    <row r="24" spans="2:4" x14ac:dyDescent="0.25">
      <c r="B24" s="15" t="s">
        <v>41</v>
      </c>
      <c r="D24" s="17" t="s">
        <v>42</v>
      </c>
    </row>
    <row r="25" spans="2:4" x14ac:dyDescent="0.25">
      <c r="B25" s="15" t="s">
        <v>43</v>
      </c>
      <c r="D25" s="17" t="s">
        <v>44</v>
      </c>
    </row>
    <row r="26" spans="2:4" x14ac:dyDescent="0.25">
      <c r="B26" s="15" t="s">
        <v>45</v>
      </c>
      <c r="D26" s="17" t="s">
        <v>46</v>
      </c>
    </row>
    <row r="27" spans="2:4" x14ac:dyDescent="0.25">
      <c r="B27" s="15" t="s">
        <v>47</v>
      </c>
      <c r="D27" s="17" t="s">
        <v>48</v>
      </c>
    </row>
    <row r="28" spans="2:4" x14ac:dyDescent="0.25">
      <c r="B28" s="15" t="s">
        <v>49</v>
      </c>
    </row>
    <row r="29" spans="2:4" x14ac:dyDescent="0.25">
      <c r="B29" s="15" t="s">
        <v>50</v>
      </c>
      <c r="D29" s="14" t="s">
        <v>51</v>
      </c>
    </row>
    <row r="30" spans="2:4" x14ac:dyDescent="0.25">
      <c r="B30" s="15" t="s">
        <v>52</v>
      </c>
      <c r="D30" s="14" t="s">
        <v>53</v>
      </c>
    </row>
    <row r="31" spans="2:4" x14ac:dyDescent="0.25">
      <c r="B31" s="15" t="s">
        <v>54</v>
      </c>
      <c r="D31" s="14" t="s">
        <v>55</v>
      </c>
    </row>
    <row r="32" spans="2:4" x14ac:dyDescent="0.25">
      <c r="B32" s="15" t="s">
        <v>56</v>
      </c>
      <c r="D32" s="14" t="s">
        <v>57</v>
      </c>
    </row>
    <row r="33" spans="2:4" x14ac:dyDescent="0.25">
      <c r="B33" s="15" t="s">
        <v>58</v>
      </c>
      <c r="D33" s="14" t="s">
        <v>59</v>
      </c>
    </row>
    <row r="34" spans="2:4" x14ac:dyDescent="0.25">
      <c r="D34" s="14" t="s">
        <v>60</v>
      </c>
    </row>
    <row r="35" spans="2:4" x14ac:dyDescent="0.25">
      <c r="B35" s="15" t="s">
        <v>61</v>
      </c>
      <c r="D35" s="14" t="s">
        <v>58</v>
      </c>
    </row>
    <row r="36" spans="2:4" x14ac:dyDescent="0.25">
      <c r="B36" s="26" t="s">
        <v>62</v>
      </c>
    </row>
    <row r="37" spans="2:4" x14ac:dyDescent="0.25">
      <c r="B37" s="26" t="s">
        <v>63</v>
      </c>
      <c r="D37" s="27" t="s">
        <v>64</v>
      </c>
    </row>
    <row r="38" spans="2:4" x14ac:dyDescent="0.25">
      <c r="B38" s="26" t="s">
        <v>65</v>
      </c>
      <c r="D38" s="27" t="s">
        <v>66</v>
      </c>
    </row>
    <row r="39" spans="2:4" x14ac:dyDescent="0.25">
      <c r="B39" s="26" t="s">
        <v>67</v>
      </c>
      <c r="D39" s="27" t="s">
        <v>68</v>
      </c>
    </row>
    <row r="40" spans="2:4" x14ac:dyDescent="0.25">
      <c r="B40" s="26" t="s">
        <v>69</v>
      </c>
      <c r="D40" s="2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453125" defaultRowHeight="12.5" x14ac:dyDescent="0.25"/>
  <cols>
    <col min="1" max="1" width="1.453125" customWidth="1"/>
    <col min="2"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0" customWidth="1"/>
    <col min="19" max="29" width="4.453125" style="20" customWidth="1"/>
    <col min="30" max="48" width="11.453125" style="20"/>
  </cols>
  <sheetData>
    <row r="1" spans="2:48" s="1" customFormat="1" ht="27.75" customHeight="1" x14ac:dyDescent="0.25">
      <c r="B1" s="393" t="s">
        <v>70</v>
      </c>
      <c r="C1" s="394"/>
      <c r="D1" s="397" t="s">
        <v>71</v>
      </c>
      <c r="E1" s="398"/>
      <c r="F1" s="398"/>
      <c r="G1" s="398"/>
      <c r="H1" s="398"/>
      <c r="I1" s="398"/>
      <c r="J1" s="398"/>
      <c r="K1" s="398"/>
      <c r="L1" s="398"/>
      <c r="M1" s="398"/>
      <c r="N1" s="399"/>
      <c r="O1" s="400"/>
      <c r="P1" s="401"/>
      <c r="Q1" s="40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25">
      <c r="B2" s="395"/>
      <c r="C2" s="396"/>
      <c r="D2" s="406" t="s">
        <v>72</v>
      </c>
      <c r="E2" s="407"/>
      <c r="F2" s="407"/>
      <c r="G2" s="407"/>
      <c r="H2" s="407"/>
      <c r="I2" s="407"/>
      <c r="J2" s="407"/>
      <c r="K2" s="407"/>
      <c r="L2" s="407"/>
      <c r="M2" s="407"/>
      <c r="N2" s="408"/>
      <c r="O2" s="403"/>
      <c r="P2" s="404"/>
      <c r="Q2" s="40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25">
      <c r="B3" s="409" t="s">
        <v>73</v>
      </c>
      <c r="C3" s="410"/>
      <c r="D3" s="409" t="s">
        <v>74</v>
      </c>
      <c r="E3" s="411"/>
      <c r="F3" s="411"/>
      <c r="G3" s="411"/>
      <c r="H3" s="411"/>
      <c r="I3" s="411"/>
      <c r="J3" s="411"/>
      <c r="K3" s="411"/>
      <c r="L3" s="411"/>
      <c r="M3" s="411"/>
      <c r="N3" s="410"/>
      <c r="O3" s="409" t="s">
        <v>75</v>
      </c>
      <c r="P3" s="411"/>
      <c r="Q3" s="41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3">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25">
      <c r="B5" s="317" t="s">
        <v>76</v>
      </c>
      <c r="C5" s="318"/>
      <c r="D5" s="318"/>
      <c r="E5" s="318"/>
      <c r="F5" s="318"/>
      <c r="G5" s="318"/>
      <c r="H5" s="318"/>
      <c r="I5" s="318"/>
      <c r="J5" s="318"/>
      <c r="K5" s="318"/>
      <c r="L5" s="318"/>
      <c r="M5" s="318"/>
      <c r="N5" s="318"/>
      <c r="O5" s="318"/>
      <c r="P5" s="318"/>
      <c r="Q5" s="319"/>
    </row>
    <row r="6" spans="2:48" s="2" customFormat="1" ht="4.5" customHeight="1" x14ac:dyDescent="0.3">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15" customHeight="1" x14ac:dyDescent="0.3">
      <c r="B7" s="353"/>
      <c r="C7" s="354"/>
      <c r="D7" s="354"/>
      <c r="E7" s="354"/>
      <c r="F7" s="354"/>
      <c r="G7" s="354"/>
      <c r="H7" s="354"/>
      <c r="I7" s="354"/>
      <c r="J7" s="354"/>
      <c r="K7" s="354"/>
      <c r="L7" s="354"/>
      <c r="M7" s="354"/>
      <c r="N7" s="354"/>
      <c r="O7" s="354"/>
      <c r="P7" s="354"/>
      <c r="Q7" s="355"/>
    </row>
    <row r="8" spans="2:48" ht="40.5" customHeight="1" x14ac:dyDescent="0.25">
      <c r="B8" s="306" t="s">
        <v>77</v>
      </c>
      <c r="C8" s="307"/>
      <c r="D8" s="308" t="s">
        <v>78</v>
      </c>
      <c r="E8" s="309"/>
      <c r="F8" s="309"/>
      <c r="G8" s="309"/>
      <c r="H8" s="309"/>
      <c r="I8" s="309"/>
      <c r="J8" s="309"/>
      <c r="K8" s="309"/>
      <c r="L8" s="309"/>
      <c r="M8" s="309"/>
      <c r="N8" s="309"/>
      <c r="O8" s="309"/>
      <c r="P8" s="309"/>
      <c r="Q8" s="310"/>
    </row>
    <row r="9" spans="2:48" ht="40.5" customHeight="1" x14ac:dyDescent="0.25">
      <c r="B9" s="306" t="s">
        <v>79</v>
      </c>
      <c r="C9" s="307"/>
      <c r="D9" s="308" t="s">
        <v>80</v>
      </c>
      <c r="E9" s="309"/>
      <c r="F9" s="309"/>
      <c r="G9" s="309"/>
      <c r="H9" s="309"/>
      <c r="I9" s="309"/>
      <c r="J9" s="309"/>
      <c r="K9" s="309"/>
      <c r="L9" s="309"/>
      <c r="M9" s="309"/>
      <c r="N9" s="309"/>
      <c r="O9" s="309"/>
      <c r="P9" s="309"/>
      <c r="Q9" s="310"/>
    </row>
    <row r="10" spans="2:48" ht="40.5" customHeight="1" x14ac:dyDescent="0.25">
      <c r="B10" s="306" t="s">
        <v>81</v>
      </c>
      <c r="C10" s="307"/>
      <c r="D10" s="308" t="s">
        <v>82</v>
      </c>
      <c r="E10" s="309"/>
      <c r="F10" s="309"/>
      <c r="G10" s="309"/>
      <c r="H10" s="309"/>
      <c r="I10" s="309"/>
      <c r="J10" s="309"/>
      <c r="K10" s="309"/>
      <c r="L10" s="309"/>
      <c r="M10" s="309"/>
      <c r="N10" s="309"/>
      <c r="O10" s="309"/>
      <c r="P10" s="309"/>
      <c r="Q10" s="310"/>
    </row>
    <row r="11" spans="2:48" ht="40.5" customHeight="1" x14ac:dyDescent="0.25">
      <c r="B11" s="306" t="s">
        <v>83</v>
      </c>
      <c r="C11" s="307"/>
      <c r="D11" s="308" t="s">
        <v>84</v>
      </c>
      <c r="E11" s="309"/>
      <c r="F11" s="309"/>
      <c r="G11" s="309"/>
      <c r="H11" s="309"/>
      <c r="I11" s="309"/>
      <c r="J11" s="309"/>
      <c r="K11" s="309"/>
      <c r="L11" s="309"/>
      <c r="M11" s="309"/>
      <c r="N11" s="309"/>
      <c r="O11" s="309"/>
      <c r="P11" s="309"/>
      <c r="Q11" s="310"/>
    </row>
    <row r="12" spans="2:48" ht="40.5" customHeight="1" x14ac:dyDescent="0.25">
      <c r="B12" s="306" t="s">
        <v>85</v>
      </c>
      <c r="C12" s="307"/>
      <c r="D12" s="308" t="s">
        <v>86</v>
      </c>
      <c r="E12" s="309"/>
      <c r="F12" s="309"/>
      <c r="G12" s="309"/>
      <c r="H12" s="309"/>
      <c r="I12" s="309"/>
      <c r="J12" s="309"/>
      <c r="K12" s="309"/>
      <c r="L12" s="309"/>
      <c r="M12" s="309"/>
      <c r="N12" s="309"/>
      <c r="O12" s="309"/>
      <c r="P12" s="309"/>
      <c r="Q12" s="310"/>
    </row>
    <row r="13" spans="2:48" s="2" customFormat="1" ht="4.5" customHeight="1" x14ac:dyDescent="0.3">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25">
      <c r="B14" s="317" t="s">
        <v>87</v>
      </c>
      <c r="C14" s="318"/>
      <c r="D14" s="318"/>
      <c r="E14" s="318"/>
      <c r="F14" s="318"/>
      <c r="G14" s="318"/>
      <c r="H14" s="318"/>
      <c r="I14" s="318"/>
      <c r="J14" s="318"/>
      <c r="K14" s="318"/>
      <c r="L14" s="318"/>
      <c r="M14" s="318"/>
      <c r="N14" s="318"/>
      <c r="O14" s="318"/>
      <c r="P14" s="318"/>
      <c r="Q14" s="319"/>
    </row>
    <row r="15" spans="2:48" s="2" customFormat="1" ht="4.5" customHeight="1" x14ac:dyDescent="0.3">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25">
      <c r="B16" s="306" t="s">
        <v>88</v>
      </c>
      <c r="C16" s="307"/>
      <c r="D16" s="383" t="s">
        <v>89</v>
      </c>
      <c r="E16" s="384"/>
      <c r="F16" s="384"/>
      <c r="G16" s="384"/>
      <c r="H16" s="384"/>
      <c r="I16" s="384"/>
      <c r="J16" s="384"/>
      <c r="K16" s="385"/>
      <c r="L16" s="377" t="s">
        <v>90</v>
      </c>
      <c r="M16" s="378"/>
      <c r="N16" s="380" t="s">
        <v>91</v>
      </c>
      <c r="O16" s="380"/>
      <c r="P16" s="380"/>
      <c r="Q16" s="381"/>
    </row>
    <row r="17" spans="2:48" ht="40.5" customHeight="1" x14ac:dyDescent="0.25">
      <c r="B17" s="306" t="s">
        <v>92</v>
      </c>
      <c r="C17" s="307"/>
      <c r="D17" s="303" t="s">
        <v>93</v>
      </c>
      <c r="E17" s="304"/>
      <c r="F17" s="304"/>
      <c r="G17" s="304"/>
      <c r="H17" s="304"/>
      <c r="I17" s="304"/>
      <c r="J17" s="304"/>
      <c r="K17" s="304"/>
      <c r="L17" s="304"/>
      <c r="M17" s="304"/>
      <c r="N17" s="304"/>
      <c r="O17" s="304"/>
      <c r="P17" s="304"/>
      <c r="Q17" s="305"/>
    </row>
    <row r="18" spans="2:48" ht="40.5" customHeight="1" x14ac:dyDescent="0.25">
      <c r="B18" s="306" t="s">
        <v>94</v>
      </c>
      <c r="C18" s="307"/>
      <c r="D18" s="303" t="s">
        <v>95</v>
      </c>
      <c r="E18" s="304"/>
      <c r="F18" s="304"/>
      <c r="G18" s="304"/>
      <c r="H18" s="304"/>
      <c r="I18" s="304"/>
      <c r="J18" s="304"/>
      <c r="K18" s="304"/>
      <c r="L18" s="304"/>
      <c r="M18" s="304"/>
      <c r="N18" s="304"/>
      <c r="O18" s="304"/>
      <c r="P18" s="304"/>
      <c r="Q18" s="305"/>
    </row>
    <row r="19" spans="2:48" ht="182.25" customHeight="1" x14ac:dyDescent="0.25">
      <c r="B19" s="306" t="s">
        <v>96</v>
      </c>
      <c r="C19" s="307"/>
      <c r="D19" s="391" t="s">
        <v>97</v>
      </c>
      <c r="E19" s="392"/>
      <c r="F19" s="392"/>
      <c r="G19" s="364" t="s">
        <v>98</v>
      </c>
      <c r="H19" s="365"/>
      <c r="I19" s="389" t="s">
        <v>99</v>
      </c>
      <c r="J19" s="389"/>
      <c r="K19" s="389"/>
      <c r="L19" s="364" t="s">
        <v>100</v>
      </c>
      <c r="M19" s="382"/>
      <c r="N19" s="365"/>
      <c r="O19" s="389" t="s">
        <v>101</v>
      </c>
      <c r="P19" s="389"/>
      <c r="Q19" s="390"/>
      <c r="AT19"/>
      <c r="AU19"/>
      <c r="AV19"/>
    </row>
    <row r="20" spans="2:48" ht="40.5" customHeight="1" x14ac:dyDescent="0.25">
      <c r="B20" s="306" t="s">
        <v>102</v>
      </c>
      <c r="C20" s="307"/>
      <c r="D20" s="374" t="s">
        <v>103</v>
      </c>
      <c r="E20" s="375"/>
      <c r="F20" s="375"/>
      <c r="G20" s="375"/>
      <c r="H20" s="375"/>
      <c r="I20" s="376"/>
      <c r="J20" s="386" t="s">
        <v>104</v>
      </c>
      <c r="K20" s="387"/>
      <c r="L20" s="388"/>
      <c r="M20" s="375" t="s">
        <v>105</v>
      </c>
      <c r="N20" s="375"/>
      <c r="O20" s="375"/>
      <c r="P20" s="375"/>
      <c r="Q20" s="376"/>
    </row>
    <row r="21" spans="2:48" ht="40.5" customHeight="1" x14ac:dyDescent="0.25">
      <c r="B21" s="306" t="s">
        <v>106</v>
      </c>
      <c r="C21" s="307"/>
      <c r="D21" s="303" t="s">
        <v>107</v>
      </c>
      <c r="E21" s="304"/>
      <c r="F21" s="304"/>
      <c r="G21" s="304"/>
      <c r="H21" s="304"/>
      <c r="I21" s="304"/>
      <c r="J21" s="304"/>
      <c r="K21" s="305"/>
      <c r="L21" s="364" t="s">
        <v>108</v>
      </c>
      <c r="M21" s="382"/>
      <c r="N21" s="365"/>
      <c r="O21" s="359" t="s">
        <v>109</v>
      </c>
      <c r="P21" s="359"/>
      <c r="Q21" s="360"/>
    </row>
    <row r="22" spans="2:48" ht="44.25" customHeight="1" x14ac:dyDescent="0.25">
      <c r="B22" s="306" t="s">
        <v>110</v>
      </c>
      <c r="C22" s="307"/>
      <c r="D22" s="303" t="s">
        <v>111</v>
      </c>
      <c r="E22" s="304"/>
      <c r="F22" s="304"/>
      <c r="G22" s="304"/>
      <c r="H22" s="304"/>
      <c r="I22" s="304"/>
      <c r="J22" s="304"/>
      <c r="K22" s="304"/>
      <c r="L22" s="304"/>
      <c r="M22" s="304"/>
      <c r="N22" s="304"/>
      <c r="O22" s="304"/>
      <c r="P22" s="304"/>
      <c r="Q22" s="305"/>
    </row>
    <row r="23" spans="2:48" ht="40.5" customHeight="1" x14ac:dyDescent="0.25">
      <c r="B23" s="306" t="s">
        <v>112</v>
      </c>
      <c r="C23" s="307"/>
      <c r="D23" s="308" t="s">
        <v>113</v>
      </c>
      <c r="E23" s="309"/>
      <c r="F23" s="309"/>
      <c r="G23" s="310"/>
      <c r="H23" s="377" t="s">
        <v>114</v>
      </c>
      <c r="I23" s="378"/>
      <c r="J23" s="309" t="s">
        <v>115</v>
      </c>
      <c r="K23" s="309"/>
      <c r="L23" s="310"/>
      <c r="M23" s="364" t="s">
        <v>116</v>
      </c>
      <c r="N23" s="365"/>
      <c r="O23" s="359" t="s">
        <v>117</v>
      </c>
      <c r="P23" s="359"/>
      <c r="Q23" s="360"/>
    </row>
    <row r="24" spans="2:48" ht="75.75" customHeight="1" x14ac:dyDescent="0.25">
      <c r="B24" s="306" t="s">
        <v>118</v>
      </c>
      <c r="C24" s="307"/>
      <c r="D24" s="308" t="s">
        <v>119</v>
      </c>
      <c r="E24" s="309"/>
      <c r="F24" s="309"/>
      <c r="G24" s="309"/>
      <c r="H24" s="309"/>
      <c r="I24" s="309"/>
      <c r="J24" s="309"/>
      <c r="K24" s="309"/>
      <c r="L24" s="309"/>
      <c r="M24" s="309"/>
      <c r="N24" s="309"/>
      <c r="O24" s="309"/>
      <c r="P24" s="309"/>
      <c r="Q24" s="310"/>
    </row>
    <row r="25" spans="2:48" ht="40.5" customHeight="1" x14ac:dyDescent="0.25">
      <c r="B25" s="306" t="s">
        <v>120</v>
      </c>
      <c r="C25" s="307"/>
      <c r="D25" s="308" t="s">
        <v>121</v>
      </c>
      <c r="E25" s="309"/>
      <c r="F25" s="309"/>
      <c r="G25" s="309"/>
      <c r="H25" s="309"/>
      <c r="I25" s="309"/>
      <c r="J25" s="309"/>
      <c r="K25" s="309"/>
      <c r="L25" s="309"/>
      <c r="M25" s="309"/>
      <c r="N25" s="309"/>
      <c r="O25" s="309"/>
      <c r="P25" s="309"/>
      <c r="Q25" s="310"/>
    </row>
    <row r="26" spans="2:48" ht="20.25" customHeight="1" x14ac:dyDescent="0.25">
      <c r="B26" s="323" t="s">
        <v>122</v>
      </c>
      <c r="C26" s="339"/>
      <c r="D26" s="343" t="s">
        <v>123</v>
      </c>
      <c r="E26" s="344"/>
      <c r="F26" s="344"/>
      <c r="G26" s="347" t="s">
        <v>124</v>
      </c>
      <c r="H26" s="348"/>
      <c r="I26" s="28" t="s">
        <v>125</v>
      </c>
      <c r="J26" s="364" t="s">
        <v>126</v>
      </c>
      <c r="K26" s="365"/>
      <c r="L26" s="347" t="s">
        <v>127</v>
      </c>
      <c r="M26" s="348"/>
      <c r="N26" s="366" t="s">
        <v>128</v>
      </c>
      <c r="O26" s="367"/>
      <c r="P26" s="367"/>
      <c r="Q26" s="368"/>
    </row>
    <row r="27" spans="2:48" ht="21.75" customHeight="1" x14ac:dyDescent="0.25">
      <c r="B27" s="341"/>
      <c r="C27" s="342"/>
      <c r="D27" s="345"/>
      <c r="E27" s="346"/>
      <c r="F27" s="346"/>
      <c r="G27" s="349"/>
      <c r="H27" s="350"/>
      <c r="I27" s="6"/>
      <c r="J27" s="372"/>
      <c r="K27" s="373"/>
      <c r="L27" s="349"/>
      <c r="M27" s="350"/>
      <c r="N27" s="369"/>
      <c r="O27" s="370"/>
      <c r="P27" s="370"/>
      <c r="Q27" s="371"/>
    </row>
    <row r="28" spans="2:48" ht="33.75" customHeight="1" x14ac:dyDescent="0.25">
      <c r="B28" s="306" t="s">
        <v>129</v>
      </c>
      <c r="C28" s="307"/>
      <c r="D28" s="308" t="s">
        <v>130</v>
      </c>
      <c r="E28" s="309"/>
      <c r="F28" s="309"/>
      <c r="G28" s="309"/>
      <c r="H28" s="309"/>
      <c r="I28" s="309"/>
      <c r="J28" s="309"/>
      <c r="K28" s="309"/>
      <c r="L28" s="309"/>
      <c r="M28" s="309"/>
      <c r="N28" s="309"/>
      <c r="O28" s="309"/>
      <c r="P28" s="309"/>
      <c r="Q28" s="310"/>
    </row>
    <row r="29" spans="2:48" ht="40.5" customHeight="1" x14ac:dyDescent="0.25">
      <c r="B29" s="306" t="s">
        <v>131</v>
      </c>
      <c r="C29" s="307"/>
      <c r="D29" s="374" t="s">
        <v>132</v>
      </c>
      <c r="E29" s="375"/>
      <c r="F29" s="375"/>
      <c r="G29" s="375"/>
      <c r="H29" s="375"/>
      <c r="I29" s="375"/>
      <c r="J29" s="375"/>
      <c r="K29" s="375"/>
      <c r="L29" s="375"/>
      <c r="M29" s="375"/>
      <c r="N29" s="375"/>
      <c r="O29" s="375"/>
      <c r="P29" s="375"/>
      <c r="Q29" s="376"/>
    </row>
    <row r="30" spans="2:48" ht="40.5" customHeight="1" x14ac:dyDescent="0.25">
      <c r="B30" s="306" t="s">
        <v>133</v>
      </c>
      <c r="C30" s="307"/>
      <c r="D30" s="374" t="s">
        <v>134</v>
      </c>
      <c r="E30" s="375"/>
      <c r="F30" s="375"/>
      <c r="G30" s="375"/>
      <c r="H30" s="375"/>
      <c r="I30" s="375"/>
      <c r="J30" s="375"/>
      <c r="K30" s="376"/>
      <c r="L30" s="377" t="s">
        <v>135</v>
      </c>
      <c r="M30" s="378"/>
      <c r="N30" s="379" t="s">
        <v>136</v>
      </c>
      <c r="O30" s="359"/>
      <c r="P30" s="359"/>
      <c r="Q30" s="360"/>
    </row>
    <row r="31" spans="2:48" ht="71.900000000000006" customHeight="1" x14ac:dyDescent="0.25">
      <c r="B31" s="306" t="s">
        <v>137</v>
      </c>
      <c r="C31" s="307"/>
      <c r="D31" s="308" t="s">
        <v>138</v>
      </c>
      <c r="E31" s="309"/>
      <c r="F31" s="309"/>
      <c r="G31" s="309"/>
      <c r="H31" s="309"/>
      <c r="I31" s="309"/>
      <c r="J31" s="309"/>
      <c r="K31" s="309"/>
      <c r="L31" s="309"/>
      <c r="M31" s="309"/>
      <c r="N31" s="309"/>
      <c r="O31" s="309"/>
      <c r="P31" s="309"/>
      <c r="Q31" s="310"/>
    </row>
    <row r="32" spans="2:48" ht="40.5" customHeight="1" x14ac:dyDescent="0.25">
      <c r="B32" s="306" t="s">
        <v>139</v>
      </c>
      <c r="C32" s="307"/>
      <c r="D32" s="308" t="s">
        <v>140</v>
      </c>
      <c r="E32" s="309"/>
      <c r="F32" s="309"/>
      <c r="G32" s="309"/>
      <c r="H32" s="309"/>
      <c r="I32" s="309"/>
      <c r="J32" s="309"/>
      <c r="K32" s="309"/>
      <c r="L32" s="309"/>
      <c r="M32" s="309"/>
      <c r="N32" s="309"/>
      <c r="O32" s="309"/>
      <c r="P32" s="309"/>
      <c r="Q32" s="310"/>
    </row>
    <row r="33" spans="2:48" ht="40.5" customHeight="1" x14ac:dyDescent="0.25">
      <c r="B33" s="306" t="s">
        <v>141</v>
      </c>
      <c r="C33" s="307"/>
      <c r="D33" s="308" t="s">
        <v>142</v>
      </c>
      <c r="E33" s="309"/>
      <c r="F33" s="309"/>
      <c r="G33" s="309"/>
      <c r="H33" s="309"/>
      <c r="I33" s="309"/>
      <c r="J33" s="309"/>
      <c r="K33" s="309"/>
      <c r="L33" s="309"/>
      <c r="M33" s="309"/>
      <c r="N33" s="309"/>
      <c r="O33" s="309"/>
      <c r="P33" s="309"/>
      <c r="Q33" s="310"/>
    </row>
    <row r="34" spans="2:48" ht="40.5" customHeight="1" x14ac:dyDescent="0.25">
      <c r="B34" s="306" t="s">
        <v>143</v>
      </c>
      <c r="C34" s="307"/>
      <c r="D34" s="308" t="s">
        <v>144</v>
      </c>
      <c r="E34" s="309"/>
      <c r="F34" s="309"/>
      <c r="G34" s="309"/>
      <c r="H34" s="309"/>
      <c r="I34" s="309"/>
      <c r="J34" s="309"/>
      <c r="K34" s="309"/>
      <c r="L34" s="309"/>
      <c r="M34" s="309"/>
      <c r="N34" s="309"/>
      <c r="O34" s="309"/>
      <c r="P34" s="309"/>
      <c r="Q34" s="310"/>
    </row>
    <row r="35" spans="2:48" s="2" customFormat="1" ht="4.5" customHeight="1" x14ac:dyDescent="0.3">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25">
      <c r="B36" s="317" t="s">
        <v>145</v>
      </c>
      <c r="C36" s="318"/>
      <c r="D36" s="318"/>
      <c r="E36" s="318"/>
      <c r="F36" s="318"/>
      <c r="G36" s="318"/>
      <c r="H36" s="318"/>
      <c r="I36" s="318"/>
      <c r="J36" s="318"/>
      <c r="K36" s="318"/>
      <c r="L36" s="318"/>
      <c r="M36" s="318"/>
      <c r="N36" s="318"/>
      <c r="O36" s="318"/>
      <c r="P36" s="318"/>
      <c r="Q36" s="319"/>
    </row>
    <row r="37" spans="2:48" s="2" customFormat="1" ht="4.5" customHeight="1" x14ac:dyDescent="0.3">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25">
      <c r="B38" s="306" t="s">
        <v>146</v>
      </c>
      <c r="C38" s="307"/>
      <c r="D38" s="336" t="s">
        <v>147</v>
      </c>
      <c r="E38" s="337"/>
      <c r="F38" s="337"/>
      <c r="G38" s="337"/>
      <c r="H38" s="337"/>
      <c r="I38" s="337"/>
      <c r="J38" s="337"/>
      <c r="K38" s="337"/>
      <c r="L38" s="337"/>
      <c r="M38" s="337"/>
      <c r="N38" s="337"/>
      <c r="O38" s="337"/>
      <c r="P38" s="337"/>
      <c r="Q38" s="338"/>
    </row>
    <row r="39" spans="2:48" ht="6.75" customHeight="1" x14ac:dyDescent="0.25">
      <c r="B39" s="323" t="s">
        <v>148</v>
      </c>
      <c r="C39" s="339"/>
      <c r="D39" s="7"/>
      <c r="E39" s="8"/>
      <c r="F39" s="8"/>
      <c r="G39" s="8"/>
      <c r="H39" s="8"/>
      <c r="I39" s="8"/>
      <c r="J39" s="8"/>
      <c r="K39" s="8"/>
      <c r="L39" s="8"/>
      <c r="M39" s="8"/>
      <c r="N39" s="8"/>
      <c r="O39" s="8"/>
      <c r="P39" s="21"/>
      <c r="Q39" s="22"/>
    </row>
    <row r="40" spans="2:48" ht="17.25" customHeight="1" x14ac:dyDescent="0.25">
      <c r="B40" s="325"/>
      <c r="C40" s="340"/>
      <c r="D40" s="9"/>
      <c r="E40" s="11" t="s">
        <v>149</v>
      </c>
      <c r="F40" s="11" t="s">
        <v>150</v>
      </c>
      <c r="G40" s="38"/>
      <c r="H40" s="11" t="s">
        <v>126</v>
      </c>
      <c r="I40" s="11" t="s">
        <v>150</v>
      </c>
      <c r="J40" s="38"/>
      <c r="K40" s="11" t="s">
        <v>126</v>
      </c>
      <c r="L40" s="11" t="s">
        <v>150</v>
      </c>
      <c r="M40" s="38"/>
      <c r="N40" s="11" t="s">
        <v>126</v>
      </c>
      <c r="O40" s="11" t="s">
        <v>150</v>
      </c>
      <c r="P40" s="40"/>
      <c r="Q40" s="23"/>
    </row>
    <row r="41" spans="2:48" ht="17.25" customHeight="1" x14ac:dyDescent="0.25">
      <c r="B41" s="325"/>
      <c r="C41" s="340"/>
      <c r="D41" s="9"/>
      <c r="E41" s="11">
        <v>2000</v>
      </c>
      <c r="F41" s="11"/>
      <c r="G41" s="38"/>
      <c r="H41" s="11">
        <v>2008</v>
      </c>
      <c r="I41" s="11"/>
      <c r="J41" s="38"/>
      <c r="K41" s="11">
        <v>2016</v>
      </c>
      <c r="L41" s="11"/>
      <c r="M41" s="38"/>
      <c r="N41" s="11">
        <v>2024</v>
      </c>
      <c r="O41" s="11"/>
      <c r="P41" s="40"/>
      <c r="Q41" s="23"/>
    </row>
    <row r="42" spans="2:48" ht="17.25" customHeight="1" x14ac:dyDescent="0.25">
      <c r="B42" s="325"/>
      <c r="C42" s="340"/>
      <c r="D42" s="9"/>
      <c r="E42" s="11">
        <v>2001</v>
      </c>
      <c r="F42" s="11"/>
      <c r="G42" s="38"/>
      <c r="H42" s="11">
        <v>2009</v>
      </c>
      <c r="I42" s="11"/>
      <c r="J42" s="38"/>
      <c r="K42" s="11">
        <v>2017</v>
      </c>
      <c r="L42" s="11"/>
      <c r="M42" s="38"/>
      <c r="N42" s="11">
        <v>2025</v>
      </c>
      <c r="O42" s="11"/>
      <c r="P42" s="40"/>
      <c r="Q42" s="23"/>
    </row>
    <row r="43" spans="2:48" ht="17.25" customHeight="1" x14ac:dyDescent="0.25">
      <c r="B43" s="325"/>
      <c r="C43" s="340"/>
      <c r="D43" s="9"/>
      <c r="E43" s="11">
        <v>2002</v>
      </c>
      <c r="F43" s="11"/>
      <c r="G43" s="38"/>
      <c r="H43" s="11">
        <v>2010</v>
      </c>
      <c r="I43" s="11"/>
      <c r="J43" s="38"/>
      <c r="K43" s="11">
        <v>2018</v>
      </c>
      <c r="L43" s="11"/>
      <c r="M43" s="38"/>
      <c r="N43" s="11">
        <v>2026</v>
      </c>
      <c r="O43" s="11"/>
      <c r="P43" s="40"/>
      <c r="Q43" s="23"/>
    </row>
    <row r="44" spans="2:48" ht="17.25" customHeight="1" x14ac:dyDescent="0.25">
      <c r="B44" s="325"/>
      <c r="C44" s="340"/>
      <c r="D44" s="9"/>
      <c r="E44" s="11">
        <v>2003</v>
      </c>
      <c r="F44" s="11"/>
      <c r="G44" s="38"/>
      <c r="H44" s="11">
        <v>2011</v>
      </c>
      <c r="I44" s="11"/>
      <c r="J44" s="38"/>
      <c r="K44" s="11">
        <v>2019</v>
      </c>
      <c r="L44" s="11"/>
      <c r="M44" s="38"/>
      <c r="N44" s="11">
        <v>2027</v>
      </c>
      <c r="O44" s="11"/>
      <c r="P44" s="40"/>
      <c r="Q44" s="23"/>
    </row>
    <row r="45" spans="2:48" ht="17.25" customHeight="1" x14ac:dyDescent="0.25">
      <c r="B45" s="325"/>
      <c r="C45" s="340"/>
      <c r="D45" s="9"/>
      <c r="E45" s="11">
        <v>2004</v>
      </c>
      <c r="F45" s="11"/>
      <c r="G45" s="38"/>
      <c r="H45" s="11">
        <v>2012</v>
      </c>
      <c r="I45" s="11"/>
      <c r="J45" s="38"/>
      <c r="K45" s="11">
        <v>2020</v>
      </c>
      <c r="L45" s="11"/>
      <c r="M45" s="38"/>
      <c r="N45" s="11">
        <v>2028</v>
      </c>
      <c r="O45" s="11"/>
      <c r="P45" s="40"/>
      <c r="Q45" s="23"/>
    </row>
    <row r="46" spans="2:48" ht="17.25" customHeight="1" x14ac:dyDescent="0.25">
      <c r="B46" s="325"/>
      <c r="C46" s="340"/>
      <c r="D46" s="9"/>
      <c r="E46" s="11">
        <v>2005</v>
      </c>
      <c r="F46" s="11"/>
      <c r="G46" s="38"/>
      <c r="H46" s="11">
        <v>2013</v>
      </c>
      <c r="I46" s="11"/>
      <c r="J46" s="38"/>
      <c r="K46" s="11">
        <v>2021</v>
      </c>
      <c r="L46" s="11"/>
      <c r="M46" s="38"/>
      <c r="N46" s="11">
        <v>2029</v>
      </c>
      <c r="O46" s="11"/>
      <c r="P46" s="40"/>
      <c r="Q46" s="23"/>
    </row>
    <row r="47" spans="2:48" ht="17.25" customHeight="1" x14ac:dyDescent="0.25">
      <c r="B47" s="325"/>
      <c r="C47" s="340"/>
      <c r="D47" s="9"/>
      <c r="E47" s="11">
        <v>2006</v>
      </c>
      <c r="F47" s="11"/>
      <c r="G47" s="38"/>
      <c r="H47" s="11">
        <v>2014</v>
      </c>
      <c r="I47" s="11"/>
      <c r="J47" s="38"/>
      <c r="K47" s="11">
        <v>2022</v>
      </c>
      <c r="L47" s="11"/>
      <c r="M47" s="38"/>
      <c r="N47" s="11">
        <v>2030</v>
      </c>
      <c r="O47" s="11"/>
      <c r="P47" s="40"/>
      <c r="Q47" s="23"/>
    </row>
    <row r="48" spans="2:48" ht="17.25" customHeight="1" x14ac:dyDescent="0.25">
      <c r="B48" s="325"/>
      <c r="C48" s="340"/>
      <c r="D48" s="9"/>
      <c r="E48" s="11">
        <v>2007</v>
      </c>
      <c r="F48" s="11"/>
      <c r="G48" s="38"/>
      <c r="H48" s="11">
        <v>2015</v>
      </c>
      <c r="I48" s="11"/>
      <c r="J48" s="38"/>
      <c r="K48" s="11">
        <v>2023</v>
      </c>
      <c r="L48" s="11"/>
      <c r="M48" s="38"/>
      <c r="N48" s="11">
        <v>2031</v>
      </c>
      <c r="O48" s="11"/>
      <c r="P48" s="40"/>
      <c r="Q48" s="23"/>
    </row>
    <row r="49" spans="2:48" ht="6.75" customHeight="1" x14ac:dyDescent="0.25">
      <c r="B49" s="341"/>
      <c r="C49" s="342"/>
      <c r="D49" s="10"/>
      <c r="E49" s="4"/>
      <c r="F49" s="5"/>
      <c r="G49" s="5"/>
      <c r="H49" s="5"/>
      <c r="I49" s="5"/>
      <c r="J49" s="5"/>
      <c r="K49" s="5"/>
      <c r="L49" s="39"/>
      <c r="M49" s="39"/>
      <c r="N49" s="5"/>
      <c r="O49" s="5"/>
      <c r="P49" s="24"/>
      <c r="Q49" s="25"/>
    </row>
    <row r="50" spans="2:48" ht="36" customHeight="1" x14ac:dyDescent="0.25">
      <c r="B50" s="306" t="s">
        <v>151</v>
      </c>
      <c r="C50" s="307"/>
      <c r="D50" s="308" t="s">
        <v>152</v>
      </c>
      <c r="E50" s="309"/>
      <c r="F50" s="309"/>
      <c r="G50" s="309"/>
      <c r="H50" s="309"/>
      <c r="I50" s="309"/>
      <c r="J50" s="309"/>
      <c r="K50" s="309"/>
      <c r="L50" s="309"/>
      <c r="M50" s="309"/>
      <c r="N50" s="309"/>
      <c r="O50" s="309"/>
      <c r="P50" s="309"/>
      <c r="Q50" s="310"/>
    </row>
    <row r="51" spans="2:48" ht="36" customHeight="1" x14ac:dyDescent="0.25">
      <c r="B51" s="306" t="s">
        <v>153</v>
      </c>
      <c r="C51" s="307"/>
      <c r="D51" s="308" t="s">
        <v>154</v>
      </c>
      <c r="E51" s="309"/>
      <c r="F51" s="309"/>
      <c r="G51" s="309"/>
      <c r="H51" s="309"/>
      <c r="I51" s="309"/>
      <c r="J51" s="309"/>
      <c r="K51" s="309"/>
      <c r="L51" s="309"/>
      <c r="M51" s="309"/>
      <c r="N51" s="309"/>
      <c r="O51" s="309"/>
      <c r="P51" s="309"/>
      <c r="Q51" s="310"/>
    </row>
    <row r="52" spans="2:48" s="2" customFormat="1" ht="4.5" customHeight="1" x14ac:dyDescent="0.3">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25">
      <c r="B53" s="317" t="s">
        <v>155</v>
      </c>
      <c r="C53" s="318"/>
      <c r="D53" s="318"/>
      <c r="E53" s="318"/>
      <c r="F53" s="318"/>
      <c r="G53" s="318"/>
      <c r="H53" s="318"/>
      <c r="I53" s="318"/>
      <c r="J53" s="318"/>
      <c r="K53" s="318"/>
      <c r="L53" s="318"/>
      <c r="M53" s="318"/>
      <c r="N53" s="318"/>
      <c r="O53" s="318"/>
      <c r="P53" s="318"/>
      <c r="Q53" s="319"/>
    </row>
    <row r="54" spans="2:48" s="2" customFormat="1" ht="4.5" customHeight="1" x14ac:dyDescent="0.3">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25">
      <c r="B55" s="320" t="s">
        <v>156</v>
      </c>
      <c r="C55" s="321"/>
      <c r="D55" s="321"/>
      <c r="E55" s="321"/>
      <c r="F55" s="321"/>
      <c r="G55" s="321"/>
      <c r="H55" s="321"/>
      <c r="I55" s="321"/>
      <c r="J55" s="321"/>
      <c r="K55" s="321"/>
      <c r="L55" s="321"/>
      <c r="M55" s="321"/>
      <c r="N55" s="321"/>
      <c r="O55" s="321"/>
      <c r="P55" s="321"/>
      <c r="Q55" s="322"/>
    </row>
    <row r="56" spans="2:48" s="2" customFormat="1" ht="4.5" customHeight="1" x14ac:dyDescent="0.3">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25">
      <c r="B57" s="317" t="s">
        <v>157</v>
      </c>
      <c r="C57" s="318"/>
      <c r="D57" s="318"/>
      <c r="E57" s="318"/>
      <c r="F57" s="318"/>
      <c r="G57" s="318"/>
      <c r="H57" s="318"/>
      <c r="I57" s="318"/>
      <c r="J57" s="318"/>
      <c r="K57" s="318"/>
      <c r="L57" s="318"/>
      <c r="M57" s="318"/>
      <c r="N57" s="318"/>
      <c r="O57" s="318"/>
      <c r="P57" s="318"/>
      <c r="Q57" s="319"/>
    </row>
    <row r="58" spans="2:48" s="2" customFormat="1" ht="4.5" customHeight="1" x14ac:dyDescent="0.3">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25">
      <c r="B59" s="323" t="s">
        <v>158</v>
      </c>
      <c r="C59" s="324"/>
      <c r="D59" s="329" t="s">
        <v>159</v>
      </c>
      <c r="E59" s="330"/>
      <c r="F59" s="331"/>
      <c r="G59" s="331"/>
      <c r="H59" s="331"/>
      <c r="I59" s="331"/>
      <c r="J59" s="332"/>
      <c r="K59" s="333" t="s">
        <v>1</v>
      </c>
      <c r="L59" s="330"/>
      <c r="M59" s="334"/>
      <c r="N59" s="331"/>
      <c r="O59" s="331"/>
      <c r="P59" s="331"/>
      <c r="Q59" s="335"/>
    </row>
    <row r="60" spans="2:48" ht="27" customHeight="1" x14ac:dyDescent="0.25">
      <c r="B60" s="325"/>
      <c r="C60" s="326"/>
      <c r="D60" s="363" t="s">
        <v>160</v>
      </c>
      <c r="E60" s="314"/>
      <c r="F60" s="311"/>
      <c r="G60" s="311"/>
      <c r="H60" s="311"/>
      <c r="I60" s="311"/>
      <c r="J60" s="312"/>
      <c r="K60" s="313" t="s">
        <v>161</v>
      </c>
      <c r="L60" s="314"/>
      <c r="M60" s="315"/>
      <c r="N60" s="311"/>
      <c r="O60" s="311"/>
      <c r="P60" s="311"/>
      <c r="Q60" s="316"/>
    </row>
    <row r="61" spans="2:48" ht="27" customHeight="1" x14ac:dyDescent="0.25">
      <c r="B61" s="327"/>
      <c r="C61" s="328"/>
      <c r="D61" s="363" t="s">
        <v>162</v>
      </c>
      <c r="E61" s="314"/>
      <c r="F61" s="311"/>
      <c r="G61" s="311"/>
      <c r="H61" s="311"/>
      <c r="I61" s="311"/>
      <c r="J61" s="312"/>
      <c r="K61" s="313" t="s">
        <v>163</v>
      </c>
      <c r="L61" s="314"/>
      <c r="M61" s="315"/>
      <c r="N61" s="311"/>
      <c r="O61" s="311"/>
      <c r="P61" s="311"/>
      <c r="Q61" s="316"/>
    </row>
    <row r="62" spans="2:48" ht="27" customHeight="1" x14ac:dyDescent="0.25">
      <c r="B62" s="361" t="s">
        <v>164</v>
      </c>
      <c r="C62" s="362"/>
      <c r="D62" s="363" t="s">
        <v>159</v>
      </c>
      <c r="E62" s="314"/>
      <c r="F62" s="311"/>
      <c r="G62" s="311"/>
      <c r="H62" s="311"/>
      <c r="I62" s="311"/>
      <c r="J62" s="312"/>
      <c r="K62" s="313" t="s">
        <v>1</v>
      </c>
      <c r="L62" s="314"/>
      <c r="M62" s="315"/>
      <c r="N62" s="311"/>
      <c r="O62" s="311"/>
      <c r="P62" s="311"/>
      <c r="Q62" s="316"/>
    </row>
    <row r="63" spans="2:48" ht="27" customHeight="1" x14ac:dyDescent="0.25">
      <c r="B63" s="325"/>
      <c r="C63" s="326"/>
      <c r="D63" s="363" t="s">
        <v>160</v>
      </c>
      <c r="E63" s="314"/>
      <c r="F63" s="311"/>
      <c r="G63" s="311"/>
      <c r="H63" s="311"/>
      <c r="I63" s="311"/>
      <c r="J63" s="312"/>
      <c r="K63" s="313" t="s">
        <v>161</v>
      </c>
      <c r="L63" s="314"/>
      <c r="M63" s="315"/>
      <c r="N63" s="311"/>
      <c r="O63" s="311"/>
      <c r="P63" s="311"/>
      <c r="Q63" s="316"/>
    </row>
    <row r="64" spans="2:48" ht="27" customHeight="1" x14ac:dyDescent="0.25">
      <c r="B64" s="327"/>
      <c r="C64" s="328"/>
      <c r="D64" s="363" t="s">
        <v>162</v>
      </c>
      <c r="E64" s="314"/>
      <c r="F64" s="311"/>
      <c r="G64" s="311"/>
      <c r="H64" s="311"/>
      <c r="I64" s="311"/>
      <c r="J64" s="312"/>
      <c r="K64" s="313" t="s">
        <v>163</v>
      </c>
      <c r="L64" s="314"/>
      <c r="M64" s="315"/>
      <c r="N64" s="311"/>
      <c r="O64" s="311"/>
      <c r="P64" s="311"/>
      <c r="Q64" s="316"/>
    </row>
    <row r="65" spans="2:17" ht="27" customHeight="1" x14ac:dyDescent="0.25">
      <c r="B65" s="351" t="s">
        <v>165</v>
      </c>
      <c r="C65" s="352"/>
      <c r="D65" s="356" t="s">
        <v>166</v>
      </c>
      <c r="E65" s="357"/>
      <c r="F65" s="357"/>
      <c r="G65" s="357"/>
      <c r="H65" s="357"/>
      <c r="I65" s="357"/>
      <c r="J65" s="357"/>
      <c r="K65" s="357"/>
      <c r="L65" s="357"/>
      <c r="M65" s="357"/>
      <c r="N65" s="357"/>
      <c r="O65" s="357"/>
      <c r="P65" s="357"/>
      <c r="Q65" s="358"/>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B074E-B77C-7340-B398-0603F118D049}">
  <dimension ref="B1:Z78"/>
  <sheetViews>
    <sheetView showGridLines="0" topLeftCell="A64" zoomScale="110" zoomScaleNormal="110" workbookViewId="0">
      <selection activeCell="F74" sqref="F74:J74"/>
    </sheetView>
  </sheetViews>
  <sheetFormatPr baseColWidth="10" defaultColWidth="11.453125" defaultRowHeight="12.5" x14ac:dyDescent="0.25"/>
  <cols>
    <col min="1" max="2" width="4.7265625" style="76" customWidth="1"/>
    <col min="3" max="3" width="18.453125" style="76" customWidth="1"/>
    <col min="4" max="4" width="8.7265625" style="76" customWidth="1"/>
    <col min="5" max="5" width="8.453125" style="76" customWidth="1"/>
    <col min="6" max="6" width="12.26953125" style="76" customWidth="1"/>
    <col min="7" max="7" width="4.7265625" style="122" customWidth="1"/>
    <col min="8" max="8" width="8.453125" style="122" customWidth="1"/>
    <col min="9" max="9" width="12.26953125" style="122" customWidth="1"/>
    <col min="10" max="10" width="3.26953125" style="122" customWidth="1"/>
    <col min="11" max="11" width="8.453125" style="122" customWidth="1"/>
    <col min="12" max="12" width="12.26953125" style="122" customWidth="1"/>
    <col min="13" max="13" width="3.453125" style="122" customWidth="1"/>
    <col min="14" max="14" width="8.453125" style="122" customWidth="1"/>
    <col min="15" max="15" width="12.26953125" style="122" customWidth="1"/>
    <col min="16" max="16" width="6.26953125" style="76" customWidth="1"/>
    <col min="17" max="17" width="4.26953125" style="76" customWidth="1"/>
    <col min="18" max="29" width="4.453125" style="76" customWidth="1"/>
    <col min="30" max="16384" width="11.453125" style="76"/>
  </cols>
  <sheetData>
    <row r="1" spans="2:17" s="71" customFormat="1" ht="37.5" customHeight="1" x14ac:dyDescent="0.25">
      <c r="B1" s="168" t="s">
        <v>201</v>
      </c>
      <c r="C1" s="169"/>
      <c r="D1" s="172" t="s">
        <v>202</v>
      </c>
      <c r="E1" s="173"/>
      <c r="F1" s="173"/>
      <c r="G1" s="173"/>
      <c r="H1" s="173"/>
      <c r="I1" s="173"/>
      <c r="J1" s="173"/>
      <c r="K1" s="173"/>
      <c r="L1" s="173"/>
      <c r="M1" s="173"/>
      <c r="N1" s="174"/>
      <c r="O1" s="175"/>
      <c r="P1" s="176"/>
      <c r="Q1" s="177"/>
    </row>
    <row r="2" spans="2:17" s="71" customFormat="1" ht="17.25" customHeight="1" x14ac:dyDescent="0.25">
      <c r="B2" s="170"/>
      <c r="C2" s="171"/>
      <c r="D2" s="181" t="s">
        <v>203</v>
      </c>
      <c r="E2" s="182"/>
      <c r="F2" s="182"/>
      <c r="G2" s="182"/>
      <c r="H2" s="182"/>
      <c r="I2" s="182"/>
      <c r="J2" s="182"/>
      <c r="K2" s="182"/>
      <c r="L2" s="182"/>
      <c r="M2" s="182"/>
      <c r="N2" s="183"/>
      <c r="O2" s="178"/>
      <c r="P2" s="179"/>
      <c r="Q2" s="180"/>
    </row>
    <row r="3" spans="2:17" s="71" customFormat="1" ht="17.25" customHeight="1" x14ac:dyDescent="0.25">
      <c r="B3" s="184" t="s">
        <v>204</v>
      </c>
      <c r="C3" s="185"/>
      <c r="D3" s="184" t="s">
        <v>300</v>
      </c>
      <c r="E3" s="186"/>
      <c r="F3" s="186"/>
      <c r="G3" s="186"/>
      <c r="H3" s="186"/>
      <c r="I3" s="186"/>
      <c r="J3" s="186"/>
      <c r="K3" s="186"/>
      <c r="L3" s="186"/>
      <c r="M3" s="186"/>
      <c r="N3" s="185"/>
      <c r="O3" s="184" t="s">
        <v>205</v>
      </c>
      <c r="P3" s="186"/>
      <c r="Q3" s="185"/>
    </row>
    <row r="4" spans="2:17" s="75" customFormat="1" ht="4.5" customHeight="1" x14ac:dyDescent="0.3">
      <c r="B4" s="72"/>
      <c r="C4" s="73"/>
      <c r="D4" s="73"/>
      <c r="E4" s="73"/>
      <c r="F4" s="73"/>
      <c r="G4" s="73"/>
      <c r="H4" s="73"/>
      <c r="I4" s="73"/>
      <c r="J4" s="73"/>
      <c r="K4" s="73"/>
      <c r="L4" s="73"/>
      <c r="M4" s="73"/>
      <c r="N4" s="73"/>
      <c r="O4" s="73"/>
      <c r="P4" s="73"/>
      <c r="Q4" s="74"/>
    </row>
    <row r="5" spans="2:17" ht="24.75" customHeight="1" x14ac:dyDescent="0.25">
      <c r="B5" s="159" t="s">
        <v>76</v>
      </c>
      <c r="C5" s="160"/>
      <c r="D5" s="160"/>
      <c r="E5" s="160"/>
      <c r="F5" s="160"/>
      <c r="G5" s="160"/>
      <c r="H5" s="160"/>
      <c r="I5" s="160"/>
      <c r="J5" s="160"/>
      <c r="K5" s="160"/>
      <c r="L5" s="160"/>
      <c r="M5" s="160"/>
      <c r="N5" s="160"/>
      <c r="O5" s="160"/>
      <c r="P5" s="160"/>
      <c r="Q5" s="161"/>
    </row>
    <row r="6" spans="2:17" s="75" customFormat="1" ht="4.5" customHeight="1" x14ac:dyDescent="0.3">
      <c r="B6" s="72"/>
      <c r="C6" s="73"/>
      <c r="D6" s="73"/>
      <c r="E6" s="73"/>
      <c r="F6" s="73"/>
      <c r="G6" s="73"/>
      <c r="H6" s="73"/>
      <c r="I6" s="73"/>
      <c r="J6" s="73"/>
      <c r="K6" s="73"/>
      <c r="L6" s="73"/>
      <c r="M6" s="73"/>
      <c r="N6" s="73"/>
      <c r="O6" s="73"/>
      <c r="P6" s="73"/>
      <c r="Q6" s="74"/>
    </row>
    <row r="7" spans="2:17" ht="5.15" customHeight="1" x14ac:dyDescent="0.25">
      <c r="B7" s="72"/>
      <c r="C7" s="73"/>
      <c r="D7" s="73"/>
      <c r="E7" s="73"/>
      <c r="F7" s="73"/>
      <c r="G7" s="73"/>
      <c r="H7" s="73"/>
      <c r="I7" s="73"/>
      <c r="J7" s="73"/>
      <c r="K7" s="73"/>
      <c r="L7" s="73"/>
      <c r="M7" s="73"/>
      <c r="N7" s="73"/>
      <c r="O7" s="73"/>
      <c r="P7" s="73"/>
      <c r="Q7" s="74"/>
    </row>
    <row r="8" spans="2:17" ht="40.5" customHeight="1" x14ac:dyDescent="0.25">
      <c r="B8" s="162" t="s">
        <v>77</v>
      </c>
      <c r="C8" s="163"/>
      <c r="D8" s="164" t="s">
        <v>206</v>
      </c>
      <c r="E8" s="165"/>
      <c r="F8" s="165"/>
      <c r="G8" s="165"/>
      <c r="H8" s="165"/>
      <c r="I8" s="165"/>
      <c r="J8" s="165"/>
      <c r="K8" s="165"/>
      <c r="L8" s="165"/>
      <c r="M8" s="165"/>
      <c r="N8" s="165"/>
      <c r="O8" s="165"/>
      <c r="P8" s="165"/>
      <c r="Q8" s="166"/>
    </row>
    <row r="9" spans="2:17" ht="40.5" customHeight="1" x14ac:dyDescent="0.25">
      <c r="B9" s="162" t="s">
        <v>79</v>
      </c>
      <c r="C9" s="163"/>
      <c r="D9" s="164" t="s">
        <v>207</v>
      </c>
      <c r="E9" s="165"/>
      <c r="F9" s="165"/>
      <c r="G9" s="165"/>
      <c r="H9" s="165"/>
      <c r="I9" s="165"/>
      <c r="J9" s="165"/>
      <c r="K9" s="165"/>
      <c r="L9" s="165"/>
      <c r="M9" s="165"/>
      <c r="N9" s="165"/>
      <c r="O9" s="165"/>
      <c r="P9" s="165"/>
      <c r="Q9" s="166"/>
    </row>
    <row r="10" spans="2:17" ht="40.5" customHeight="1" x14ac:dyDescent="0.25">
      <c r="B10" s="162" t="s">
        <v>81</v>
      </c>
      <c r="C10" s="163"/>
      <c r="D10" s="167" t="s">
        <v>282</v>
      </c>
      <c r="E10" s="165"/>
      <c r="F10" s="165"/>
      <c r="G10" s="165"/>
      <c r="H10" s="165"/>
      <c r="I10" s="165"/>
      <c r="J10" s="165"/>
      <c r="K10" s="165"/>
      <c r="L10" s="165"/>
      <c r="M10" s="165"/>
      <c r="N10" s="165"/>
      <c r="O10" s="165"/>
      <c r="P10" s="165"/>
      <c r="Q10" s="166"/>
    </row>
    <row r="11" spans="2:17" ht="40.5" customHeight="1" x14ac:dyDescent="0.25">
      <c r="B11" s="162" t="s">
        <v>83</v>
      </c>
      <c r="C11" s="163"/>
      <c r="D11" s="164" t="s">
        <v>301</v>
      </c>
      <c r="E11" s="165"/>
      <c r="F11" s="165"/>
      <c r="G11" s="165"/>
      <c r="H11" s="165"/>
      <c r="I11" s="165"/>
      <c r="J11" s="165"/>
      <c r="K11" s="165"/>
      <c r="L11" s="165"/>
      <c r="M11" s="165"/>
      <c r="N11" s="165"/>
      <c r="O11" s="165"/>
      <c r="P11" s="165"/>
      <c r="Q11" s="166"/>
    </row>
    <row r="12" spans="2:17" ht="40.5" customHeight="1" x14ac:dyDescent="0.25">
      <c r="B12" s="162" t="s">
        <v>85</v>
      </c>
      <c r="C12" s="163"/>
      <c r="D12" s="164" t="s">
        <v>302</v>
      </c>
      <c r="E12" s="165"/>
      <c r="F12" s="165"/>
      <c r="G12" s="165"/>
      <c r="H12" s="165"/>
      <c r="I12" s="165"/>
      <c r="J12" s="165"/>
      <c r="K12" s="165"/>
      <c r="L12" s="165"/>
      <c r="M12" s="165"/>
      <c r="N12" s="165"/>
      <c r="O12" s="165"/>
      <c r="P12" s="165"/>
      <c r="Q12" s="166"/>
    </row>
    <row r="13" spans="2:17" s="75" customFormat="1" ht="4.5" customHeight="1" x14ac:dyDescent="0.3">
      <c r="B13" s="72"/>
      <c r="C13" s="73"/>
      <c r="D13" s="73"/>
      <c r="E13" s="73"/>
      <c r="F13" s="73"/>
      <c r="G13" s="73"/>
      <c r="H13" s="73"/>
      <c r="I13" s="73"/>
      <c r="J13" s="73"/>
      <c r="K13" s="73"/>
      <c r="L13" s="73"/>
      <c r="M13" s="73"/>
      <c r="N13" s="73"/>
      <c r="O13" s="73"/>
      <c r="P13" s="73"/>
      <c r="Q13" s="74"/>
    </row>
    <row r="14" spans="2:17" ht="24.75" customHeight="1" x14ac:dyDescent="0.25">
      <c r="B14" s="159" t="s">
        <v>87</v>
      </c>
      <c r="C14" s="160"/>
      <c r="D14" s="160"/>
      <c r="E14" s="160"/>
      <c r="F14" s="160"/>
      <c r="G14" s="160"/>
      <c r="H14" s="160"/>
      <c r="I14" s="160"/>
      <c r="J14" s="160"/>
      <c r="K14" s="160"/>
      <c r="L14" s="160"/>
      <c r="M14" s="160"/>
      <c r="N14" s="160"/>
      <c r="O14" s="160"/>
      <c r="P14" s="160"/>
      <c r="Q14" s="161"/>
    </row>
    <row r="15" spans="2:17" s="75" customFormat="1" ht="4.5" customHeight="1" x14ac:dyDescent="0.3">
      <c r="B15" s="72"/>
      <c r="C15" s="73"/>
      <c r="D15" s="73"/>
      <c r="E15" s="73"/>
      <c r="F15" s="73"/>
      <c r="G15" s="73"/>
      <c r="H15" s="73"/>
      <c r="I15" s="73"/>
      <c r="J15" s="73"/>
      <c r="K15" s="73"/>
      <c r="L15" s="73"/>
      <c r="M15" s="73"/>
      <c r="N15" s="73"/>
      <c r="O15" s="73"/>
      <c r="P15" s="73"/>
      <c r="Q15" s="74"/>
    </row>
    <row r="16" spans="2:17" ht="40.5" customHeight="1" x14ac:dyDescent="0.25">
      <c r="B16" s="162" t="s">
        <v>88</v>
      </c>
      <c r="C16" s="163"/>
      <c r="D16" s="187" t="s">
        <v>283</v>
      </c>
      <c r="E16" s="188"/>
      <c r="F16" s="188"/>
      <c r="G16" s="188"/>
      <c r="H16" s="188"/>
      <c r="I16" s="188"/>
      <c r="J16" s="188"/>
      <c r="K16" s="189"/>
      <c r="L16" s="190" t="s">
        <v>90</v>
      </c>
      <c r="M16" s="190"/>
      <c r="N16" s="191" t="s">
        <v>303</v>
      </c>
      <c r="O16" s="191"/>
      <c r="P16" s="191"/>
      <c r="Q16" s="192"/>
    </row>
    <row r="17" spans="2:17" ht="132.65" customHeight="1" x14ac:dyDescent="0.25">
      <c r="B17" s="162" t="s">
        <v>92</v>
      </c>
      <c r="C17" s="163"/>
      <c r="D17" s="196" t="s">
        <v>307</v>
      </c>
      <c r="E17" s="197"/>
      <c r="F17" s="197"/>
      <c r="G17" s="197"/>
      <c r="H17" s="197"/>
      <c r="I17" s="197"/>
      <c r="J17" s="197"/>
      <c r="K17" s="197"/>
      <c r="L17" s="197"/>
      <c r="M17" s="197"/>
      <c r="N17" s="197"/>
      <c r="O17" s="197"/>
      <c r="P17" s="197"/>
      <c r="Q17" s="198"/>
    </row>
    <row r="18" spans="2:17" ht="40.5" customHeight="1" x14ac:dyDescent="0.25">
      <c r="B18" s="199" t="s">
        <v>94</v>
      </c>
      <c r="C18" s="200"/>
      <c r="D18" s="205" t="s">
        <v>208</v>
      </c>
      <c r="E18" s="206"/>
      <c r="F18" s="207" t="s">
        <v>209</v>
      </c>
      <c r="G18" s="207"/>
      <c r="H18" s="207"/>
      <c r="I18" s="207"/>
      <c r="J18" s="207"/>
      <c r="K18" s="207"/>
      <c r="L18" s="207"/>
      <c r="M18" s="207"/>
      <c r="N18" s="207"/>
      <c r="O18" s="207"/>
      <c r="P18" s="207"/>
      <c r="Q18" s="208"/>
    </row>
    <row r="19" spans="2:17" ht="43" customHeight="1" x14ac:dyDescent="0.25">
      <c r="B19" s="201"/>
      <c r="C19" s="202"/>
      <c r="D19" s="209" t="s">
        <v>210</v>
      </c>
      <c r="E19" s="210"/>
      <c r="F19" s="210" t="s">
        <v>284</v>
      </c>
      <c r="G19" s="210"/>
      <c r="H19" s="210"/>
      <c r="I19" s="210"/>
      <c r="J19" s="210"/>
      <c r="K19" s="210"/>
      <c r="L19" s="210"/>
      <c r="M19" s="210"/>
      <c r="N19" s="210"/>
      <c r="O19" s="210"/>
      <c r="P19" s="210"/>
      <c r="Q19" s="211"/>
    </row>
    <row r="20" spans="2:17" ht="64.5" customHeight="1" x14ac:dyDescent="0.25">
      <c r="B20" s="201"/>
      <c r="C20" s="202"/>
      <c r="D20" s="209" t="s">
        <v>211</v>
      </c>
      <c r="E20" s="210"/>
      <c r="F20" s="210" t="s">
        <v>212</v>
      </c>
      <c r="G20" s="210"/>
      <c r="H20" s="210"/>
      <c r="I20" s="210"/>
      <c r="J20" s="210"/>
      <c r="K20" s="210"/>
      <c r="L20" s="210"/>
      <c r="M20" s="210"/>
      <c r="N20" s="210"/>
      <c r="O20" s="210"/>
      <c r="P20" s="210"/>
      <c r="Q20" s="211"/>
    </row>
    <row r="21" spans="2:17" ht="51.65" customHeight="1" x14ac:dyDescent="0.25">
      <c r="B21" s="203"/>
      <c r="C21" s="204"/>
      <c r="D21" s="212" t="s">
        <v>213</v>
      </c>
      <c r="E21" s="213"/>
      <c r="F21" s="213"/>
      <c r="G21" s="213"/>
      <c r="H21" s="213"/>
      <c r="I21" s="213"/>
      <c r="J21" s="213"/>
      <c r="K21" s="213"/>
      <c r="L21" s="213"/>
      <c r="M21" s="213"/>
      <c r="N21" s="213"/>
      <c r="O21" s="213"/>
      <c r="P21" s="213"/>
      <c r="Q21" s="214"/>
    </row>
    <row r="22" spans="2:17" ht="40.5" customHeight="1" x14ac:dyDescent="0.25">
      <c r="B22" s="162" t="s">
        <v>96</v>
      </c>
      <c r="C22" s="163"/>
      <c r="D22" s="164" t="s">
        <v>10</v>
      </c>
      <c r="E22" s="165"/>
      <c r="F22" s="165"/>
      <c r="G22" s="193" t="s">
        <v>98</v>
      </c>
      <c r="H22" s="193"/>
      <c r="I22" s="194" t="s">
        <v>63</v>
      </c>
      <c r="J22" s="194"/>
      <c r="K22" s="194"/>
      <c r="L22" s="193" t="s">
        <v>100</v>
      </c>
      <c r="M22" s="193"/>
      <c r="N22" s="193"/>
      <c r="O22" s="194" t="s">
        <v>66</v>
      </c>
      <c r="P22" s="194"/>
      <c r="Q22" s="195"/>
    </row>
    <row r="23" spans="2:17" ht="40.5" customHeight="1" x14ac:dyDescent="0.25">
      <c r="B23" s="162" t="s">
        <v>102</v>
      </c>
      <c r="C23" s="163"/>
      <c r="D23" s="164" t="s">
        <v>45</v>
      </c>
      <c r="E23" s="165"/>
      <c r="F23" s="165"/>
      <c r="G23" s="165"/>
      <c r="H23" s="165"/>
      <c r="I23" s="166"/>
      <c r="J23" s="215" t="s">
        <v>214</v>
      </c>
      <c r="K23" s="215"/>
      <c r="L23" s="215"/>
      <c r="M23" s="165" t="s">
        <v>48</v>
      </c>
      <c r="N23" s="165"/>
      <c r="O23" s="165"/>
      <c r="P23" s="165"/>
      <c r="Q23" s="166"/>
    </row>
    <row r="24" spans="2:17" ht="40.5" customHeight="1" x14ac:dyDescent="0.25">
      <c r="B24" s="162" t="s">
        <v>106</v>
      </c>
      <c r="C24" s="163"/>
      <c r="D24" s="187" t="s">
        <v>308</v>
      </c>
      <c r="E24" s="188"/>
      <c r="F24" s="188"/>
      <c r="G24" s="188"/>
      <c r="H24" s="188"/>
      <c r="I24" s="188"/>
      <c r="J24" s="188"/>
      <c r="K24" s="189"/>
      <c r="L24" s="193" t="s">
        <v>108</v>
      </c>
      <c r="M24" s="193"/>
      <c r="N24" s="193"/>
      <c r="O24" s="165" t="s">
        <v>2</v>
      </c>
      <c r="P24" s="165"/>
      <c r="Q24" s="166"/>
    </row>
    <row r="25" spans="2:17" ht="44.25" customHeight="1" x14ac:dyDescent="0.25">
      <c r="B25" s="162" t="s">
        <v>110</v>
      </c>
      <c r="C25" s="163"/>
      <c r="D25" s="164" t="s">
        <v>304</v>
      </c>
      <c r="E25" s="165"/>
      <c r="F25" s="165"/>
      <c r="G25" s="165"/>
      <c r="H25" s="165"/>
      <c r="I25" s="165"/>
      <c r="J25" s="165"/>
      <c r="K25" s="165"/>
      <c r="L25" s="165"/>
      <c r="M25" s="165"/>
      <c r="N25" s="165"/>
      <c r="O25" s="165"/>
      <c r="P25" s="165"/>
      <c r="Q25" s="166"/>
    </row>
    <row r="26" spans="2:17" ht="40.5" customHeight="1" x14ac:dyDescent="0.25">
      <c r="B26" s="162" t="s">
        <v>112</v>
      </c>
      <c r="C26" s="163"/>
      <c r="D26" s="164" t="s">
        <v>29</v>
      </c>
      <c r="E26" s="165"/>
      <c r="F26" s="165"/>
      <c r="G26" s="193" t="s">
        <v>114</v>
      </c>
      <c r="H26" s="193"/>
      <c r="I26" s="193"/>
      <c r="J26" s="165" t="s">
        <v>29</v>
      </c>
      <c r="K26" s="165"/>
      <c r="L26" s="166"/>
      <c r="M26" s="193" t="s">
        <v>116</v>
      </c>
      <c r="N26" s="193"/>
      <c r="O26" s="165">
        <v>60</v>
      </c>
      <c r="P26" s="165"/>
      <c r="Q26" s="166"/>
    </row>
    <row r="27" spans="2:17" ht="40.5" customHeight="1" x14ac:dyDescent="0.25">
      <c r="B27" s="162" t="s">
        <v>118</v>
      </c>
      <c r="C27" s="163"/>
      <c r="D27" s="164" t="s">
        <v>305</v>
      </c>
      <c r="E27" s="165"/>
      <c r="F27" s="165"/>
      <c r="G27" s="165"/>
      <c r="H27" s="165"/>
      <c r="I27" s="165"/>
      <c r="J27" s="165"/>
      <c r="K27" s="165"/>
      <c r="L27" s="165"/>
      <c r="M27" s="165"/>
      <c r="N27" s="165"/>
      <c r="O27" s="165"/>
      <c r="P27" s="165"/>
      <c r="Q27" s="166"/>
    </row>
    <row r="28" spans="2:17" ht="165.65" customHeight="1" x14ac:dyDescent="0.25">
      <c r="B28" s="199" t="s">
        <v>120</v>
      </c>
      <c r="C28" s="200"/>
      <c r="D28" s="216" t="s">
        <v>285</v>
      </c>
      <c r="E28" s="217"/>
      <c r="F28" s="217"/>
      <c r="G28" s="217"/>
      <c r="H28" s="217"/>
      <c r="I28" s="217"/>
      <c r="J28" s="217"/>
      <c r="K28" s="217"/>
      <c r="L28" s="217"/>
      <c r="M28" s="217"/>
      <c r="N28" s="217"/>
      <c r="O28" s="217"/>
      <c r="P28" s="217"/>
      <c r="Q28" s="218"/>
    </row>
    <row r="29" spans="2:17" ht="127.5" customHeight="1" x14ac:dyDescent="0.25">
      <c r="B29" s="201"/>
      <c r="C29" s="202"/>
      <c r="D29" s="216" t="s">
        <v>215</v>
      </c>
      <c r="E29" s="217"/>
      <c r="F29" s="217"/>
      <c r="G29" s="217"/>
      <c r="H29" s="217"/>
      <c r="I29" s="217"/>
      <c r="J29" s="217"/>
      <c r="K29" s="217"/>
      <c r="L29" s="217"/>
      <c r="M29" s="217"/>
      <c r="N29" s="217"/>
      <c r="O29" s="217"/>
      <c r="P29" s="217"/>
      <c r="Q29" s="218"/>
    </row>
    <row r="30" spans="2:17" ht="122.25" customHeight="1" x14ac:dyDescent="0.25">
      <c r="B30" s="201"/>
      <c r="C30" s="202"/>
      <c r="D30" s="216" t="s">
        <v>216</v>
      </c>
      <c r="E30" s="217"/>
      <c r="F30" s="217"/>
      <c r="G30" s="217"/>
      <c r="H30" s="217"/>
      <c r="I30" s="217"/>
      <c r="J30" s="217"/>
      <c r="K30" s="217"/>
      <c r="L30" s="217"/>
      <c r="M30" s="217"/>
      <c r="N30" s="217"/>
      <c r="O30" s="217"/>
      <c r="P30" s="217"/>
      <c r="Q30" s="218"/>
    </row>
    <row r="31" spans="2:17" ht="374.25" customHeight="1" x14ac:dyDescent="0.25">
      <c r="B31" s="201"/>
      <c r="C31" s="202"/>
      <c r="D31" s="219" t="s">
        <v>286</v>
      </c>
      <c r="E31" s="220"/>
      <c r="F31" s="220"/>
      <c r="G31" s="220"/>
      <c r="H31" s="220"/>
      <c r="I31" s="220"/>
      <c r="J31" s="220"/>
      <c r="K31" s="220"/>
      <c r="L31" s="220"/>
      <c r="M31" s="220"/>
      <c r="N31" s="220"/>
      <c r="O31" s="220"/>
      <c r="P31" s="220"/>
      <c r="Q31" s="221"/>
    </row>
    <row r="32" spans="2:17" ht="117.75" customHeight="1" x14ac:dyDescent="0.25">
      <c r="B32" s="201"/>
      <c r="C32" s="202"/>
      <c r="D32" s="216" t="s">
        <v>217</v>
      </c>
      <c r="E32" s="217"/>
      <c r="F32" s="217"/>
      <c r="G32" s="217"/>
      <c r="H32" s="217"/>
      <c r="I32" s="217"/>
      <c r="J32" s="217"/>
      <c r="K32" s="217"/>
      <c r="L32" s="217"/>
      <c r="M32" s="217"/>
      <c r="N32" s="217"/>
      <c r="O32" s="217"/>
      <c r="P32" s="217"/>
      <c r="Q32" s="218"/>
    </row>
    <row r="33" spans="2:26" ht="132" customHeight="1" x14ac:dyDescent="0.25">
      <c r="B33" s="201"/>
      <c r="C33" s="202"/>
      <c r="D33" s="216" t="s">
        <v>218</v>
      </c>
      <c r="E33" s="217"/>
      <c r="F33" s="217"/>
      <c r="G33" s="217"/>
      <c r="H33" s="217"/>
      <c r="I33" s="217"/>
      <c r="J33" s="217"/>
      <c r="K33" s="217"/>
      <c r="L33" s="217"/>
      <c r="M33" s="217"/>
      <c r="N33" s="217"/>
      <c r="O33" s="217"/>
      <c r="P33" s="217"/>
      <c r="Q33" s="218"/>
    </row>
    <row r="34" spans="2:26" ht="122.15" customHeight="1" x14ac:dyDescent="0.25">
      <c r="B34" s="203"/>
      <c r="C34" s="204"/>
      <c r="D34" s="216" t="s">
        <v>219</v>
      </c>
      <c r="E34" s="220"/>
      <c r="F34" s="220"/>
      <c r="G34" s="220"/>
      <c r="H34" s="220"/>
      <c r="I34" s="220"/>
      <c r="J34" s="220"/>
      <c r="K34" s="220"/>
      <c r="L34" s="220"/>
      <c r="M34" s="220"/>
      <c r="N34" s="220"/>
      <c r="O34" s="220"/>
      <c r="P34" s="220"/>
      <c r="Q34" s="221"/>
    </row>
    <row r="35" spans="2:26" ht="35.5" customHeight="1" x14ac:dyDescent="0.25">
      <c r="B35" s="199" t="s">
        <v>220</v>
      </c>
      <c r="C35" s="200"/>
      <c r="D35" s="232"/>
      <c r="E35" s="233"/>
      <c r="F35" s="234"/>
      <c r="G35" s="238" t="s">
        <v>124</v>
      </c>
      <c r="H35" s="239"/>
      <c r="I35" s="81" t="s">
        <v>125</v>
      </c>
      <c r="J35" s="242" t="s">
        <v>126</v>
      </c>
      <c r="K35" s="243"/>
      <c r="L35" s="238" t="s">
        <v>127</v>
      </c>
      <c r="M35" s="239"/>
      <c r="N35" s="246" t="s">
        <v>309</v>
      </c>
      <c r="O35" s="207"/>
      <c r="P35" s="207"/>
      <c r="Q35" s="208"/>
    </row>
    <row r="36" spans="2:26" ht="48.65" customHeight="1" x14ac:dyDescent="0.25">
      <c r="B36" s="201"/>
      <c r="C36" s="202"/>
      <c r="D36" s="235"/>
      <c r="E36" s="236"/>
      <c r="F36" s="237"/>
      <c r="G36" s="240"/>
      <c r="H36" s="241"/>
      <c r="I36" s="83"/>
      <c r="J36" s="244"/>
      <c r="K36" s="245"/>
      <c r="L36" s="240"/>
      <c r="M36" s="241"/>
      <c r="N36" s="247"/>
      <c r="O36" s="248"/>
      <c r="P36" s="248"/>
      <c r="Q36" s="249"/>
    </row>
    <row r="37" spans="2:26" ht="3" customHeight="1" x14ac:dyDescent="0.25">
      <c r="B37" s="199" t="s">
        <v>129</v>
      </c>
      <c r="C37" s="200"/>
      <c r="D37" s="86"/>
      <c r="E37" s="79"/>
      <c r="F37" s="87"/>
      <c r="G37" s="88"/>
      <c r="H37" s="88"/>
      <c r="I37" s="89"/>
      <c r="J37" s="90"/>
      <c r="K37" s="90"/>
      <c r="L37" s="91"/>
      <c r="M37" s="91"/>
      <c r="N37" s="87"/>
      <c r="O37" s="87"/>
      <c r="P37" s="79"/>
      <c r="Q37" s="80"/>
    </row>
    <row r="38" spans="2:26" ht="16.5" customHeight="1" x14ac:dyDescent="0.25">
      <c r="B38" s="201"/>
      <c r="C38" s="202"/>
      <c r="D38" s="222">
        <v>2028</v>
      </c>
      <c r="E38" s="223"/>
      <c r="F38" s="92">
        <v>2029</v>
      </c>
      <c r="G38" s="224">
        <v>2030</v>
      </c>
      <c r="H38" s="223"/>
      <c r="I38" s="93">
        <v>2031</v>
      </c>
      <c r="J38" s="224">
        <v>2032</v>
      </c>
      <c r="K38" s="223"/>
      <c r="L38" s="92">
        <v>2033</v>
      </c>
      <c r="M38" s="224">
        <v>2034</v>
      </c>
      <c r="N38" s="223"/>
      <c r="O38" s="93">
        <v>2035</v>
      </c>
      <c r="P38" s="225"/>
      <c r="Q38" s="226"/>
    </row>
    <row r="39" spans="2:26" ht="18" customHeight="1" x14ac:dyDescent="0.25">
      <c r="B39" s="201"/>
      <c r="C39" s="202"/>
      <c r="D39" s="227"/>
      <c r="E39" s="228"/>
      <c r="F39" s="95"/>
      <c r="G39" s="96"/>
      <c r="H39" s="96"/>
      <c r="I39" s="97"/>
      <c r="J39" s="98"/>
      <c r="K39" s="99"/>
      <c r="L39" s="100"/>
      <c r="M39" s="100"/>
      <c r="N39" s="94"/>
      <c r="O39" s="99"/>
      <c r="P39" s="101"/>
      <c r="Q39" s="102"/>
    </row>
    <row r="40" spans="2:26" ht="4.5" customHeight="1" x14ac:dyDescent="0.25">
      <c r="B40" s="203"/>
      <c r="C40" s="204"/>
      <c r="D40" s="229"/>
      <c r="E40" s="230"/>
      <c r="F40" s="230"/>
      <c r="G40" s="230"/>
      <c r="H40" s="230"/>
      <c r="I40" s="230"/>
      <c r="J40" s="230"/>
      <c r="K40" s="230"/>
      <c r="L40" s="230"/>
      <c r="M40" s="230"/>
      <c r="N40" s="230"/>
      <c r="O40" s="230"/>
      <c r="P40" s="230"/>
      <c r="Q40" s="231"/>
    </row>
    <row r="41" spans="2:26" ht="40.5" customHeight="1" x14ac:dyDescent="0.25">
      <c r="B41" s="162" t="s">
        <v>131</v>
      </c>
      <c r="C41" s="163"/>
      <c r="D41" s="164" t="s">
        <v>58</v>
      </c>
      <c r="E41" s="165"/>
      <c r="F41" s="165"/>
      <c r="G41" s="165"/>
      <c r="H41" s="165"/>
      <c r="I41" s="165"/>
      <c r="J41" s="251" t="s">
        <v>221</v>
      </c>
      <c r="K41" s="252"/>
      <c r="L41" s="253"/>
      <c r="M41" s="250" t="s">
        <v>222</v>
      </c>
      <c r="N41" s="250"/>
      <c r="O41" s="250"/>
      <c r="P41" s="250"/>
      <c r="Q41" s="245"/>
    </row>
    <row r="42" spans="2:26" ht="40.5" customHeight="1" x14ac:dyDescent="0.25">
      <c r="B42" s="162" t="s">
        <v>133</v>
      </c>
      <c r="C42" s="163"/>
      <c r="D42" s="164" t="s">
        <v>48</v>
      </c>
      <c r="E42" s="165"/>
      <c r="F42" s="165"/>
      <c r="G42" s="165"/>
      <c r="H42" s="165"/>
      <c r="I42" s="165"/>
      <c r="J42" s="165"/>
      <c r="K42" s="166"/>
      <c r="L42" s="190" t="s">
        <v>135</v>
      </c>
      <c r="M42" s="190"/>
      <c r="N42" s="164" t="s">
        <v>48</v>
      </c>
      <c r="O42" s="165"/>
      <c r="P42" s="165"/>
      <c r="Q42" s="166"/>
    </row>
    <row r="43" spans="2:26" ht="40.5" customHeight="1" x14ac:dyDescent="0.25">
      <c r="B43" s="162" t="s">
        <v>137</v>
      </c>
      <c r="C43" s="163"/>
      <c r="D43" s="164" t="s">
        <v>48</v>
      </c>
      <c r="E43" s="165"/>
      <c r="F43" s="165"/>
      <c r="G43" s="165"/>
      <c r="H43" s="165"/>
      <c r="I43" s="165"/>
      <c r="J43" s="165"/>
      <c r="K43" s="165"/>
      <c r="L43" s="165"/>
      <c r="M43" s="165"/>
      <c r="N43" s="165"/>
      <c r="O43" s="165"/>
      <c r="P43" s="165"/>
      <c r="Q43" s="166"/>
    </row>
    <row r="44" spans="2:26" ht="40.5" customHeight="1" x14ac:dyDescent="0.25">
      <c r="B44" s="162" t="s">
        <v>139</v>
      </c>
      <c r="C44" s="163"/>
      <c r="D44" s="164" t="s">
        <v>287</v>
      </c>
      <c r="E44" s="165"/>
      <c r="F44" s="165"/>
      <c r="G44" s="165"/>
      <c r="H44" s="165"/>
      <c r="I44" s="165"/>
      <c r="J44" s="165"/>
      <c r="K44" s="165"/>
      <c r="L44" s="165"/>
      <c r="M44" s="165"/>
      <c r="N44" s="165"/>
      <c r="O44" s="165"/>
      <c r="P44" s="165"/>
      <c r="Q44" s="166"/>
    </row>
    <row r="45" spans="2:26" ht="40.5" customHeight="1" x14ac:dyDescent="0.25">
      <c r="B45" s="162" t="s">
        <v>141</v>
      </c>
      <c r="C45" s="163"/>
      <c r="D45" s="164" t="s">
        <v>310</v>
      </c>
      <c r="E45" s="250"/>
      <c r="F45" s="250"/>
      <c r="G45" s="250"/>
      <c r="H45" s="250"/>
      <c r="I45" s="250"/>
      <c r="J45" s="250"/>
      <c r="K45" s="250"/>
      <c r="L45" s="250"/>
      <c r="M45" s="250"/>
      <c r="N45" s="250"/>
      <c r="O45" s="250"/>
      <c r="P45" s="250"/>
      <c r="Q45" s="245"/>
      <c r="Z45" s="103"/>
    </row>
    <row r="46" spans="2:26" ht="409.5" customHeight="1" x14ac:dyDescent="0.25">
      <c r="B46" s="262" t="s">
        <v>143</v>
      </c>
      <c r="C46" s="263"/>
      <c r="D46" s="266" t="s">
        <v>296</v>
      </c>
      <c r="E46" s="266"/>
      <c r="F46" s="266"/>
      <c r="G46" s="266"/>
      <c r="H46" s="266"/>
      <c r="I46" s="266"/>
      <c r="J46" s="266"/>
      <c r="K46" s="266"/>
      <c r="L46" s="266"/>
      <c r="M46" s="266"/>
      <c r="N46" s="266"/>
      <c r="O46" s="266"/>
      <c r="P46" s="266"/>
      <c r="Q46" s="267"/>
    </row>
    <row r="47" spans="2:26" ht="202" customHeight="1" x14ac:dyDescent="0.25">
      <c r="B47" s="264"/>
      <c r="C47" s="265"/>
      <c r="D47" s="268"/>
      <c r="E47" s="268"/>
      <c r="F47" s="268"/>
      <c r="G47" s="268"/>
      <c r="H47" s="268"/>
      <c r="I47" s="268"/>
      <c r="J47" s="268"/>
      <c r="K47" s="268"/>
      <c r="L47" s="268"/>
      <c r="M47" s="268"/>
      <c r="N47" s="268"/>
      <c r="O47" s="268"/>
      <c r="P47" s="268"/>
      <c r="Q47" s="269"/>
    </row>
    <row r="48" spans="2:26" s="75" customFormat="1" ht="4.5" customHeight="1" x14ac:dyDescent="0.3">
      <c r="B48" s="72"/>
      <c r="C48" s="73"/>
      <c r="D48" s="73"/>
      <c r="E48" s="73"/>
      <c r="F48" s="73"/>
      <c r="G48" s="73"/>
      <c r="H48" s="73"/>
      <c r="I48" s="73"/>
      <c r="J48" s="73"/>
      <c r="K48" s="73"/>
      <c r="L48" s="73"/>
      <c r="M48" s="73"/>
      <c r="N48" s="73"/>
      <c r="O48" s="73"/>
      <c r="P48" s="73"/>
      <c r="Q48" s="74"/>
    </row>
    <row r="49" spans="2:17" ht="24.75" customHeight="1" x14ac:dyDescent="0.25">
      <c r="B49" s="159" t="s">
        <v>145</v>
      </c>
      <c r="C49" s="160"/>
      <c r="D49" s="160"/>
      <c r="E49" s="160"/>
      <c r="F49" s="160"/>
      <c r="G49" s="160"/>
      <c r="H49" s="160"/>
      <c r="I49" s="160"/>
      <c r="J49" s="160"/>
      <c r="K49" s="160"/>
      <c r="L49" s="160"/>
      <c r="M49" s="160"/>
      <c r="N49" s="160"/>
      <c r="O49" s="160"/>
      <c r="P49" s="160"/>
      <c r="Q49" s="161"/>
    </row>
    <row r="50" spans="2:17" s="75" customFormat="1" ht="4.5" customHeight="1" x14ac:dyDescent="0.3">
      <c r="B50" s="72"/>
      <c r="C50" s="73"/>
      <c r="D50" s="73"/>
      <c r="E50" s="73"/>
      <c r="F50" s="73"/>
      <c r="G50" s="73"/>
      <c r="H50" s="73"/>
      <c r="I50" s="73"/>
      <c r="J50" s="73"/>
      <c r="K50" s="73"/>
      <c r="L50" s="73"/>
      <c r="M50" s="73"/>
      <c r="N50" s="73"/>
      <c r="O50" s="73"/>
      <c r="P50" s="73"/>
      <c r="Q50" s="74"/>
    </row>
    <row r="51" spans="2:17" ht="40.5" customHeight="1" x14ac:dyDescent="0.25">
      <c r="B51" s="254" t="s">
        <v>146</v>
      </c>
      <c r="C51" s="255"/>
      <c r="D51" s="164"/>
      <c r="E51" s="165"/>
      <c r="F51" s="165"/>
      <c r="G51" s="165"/>
      <c r="H51" s="165"/>
      <c r="I51" s="165"/>
      <c r="J51" s="165"/>
      <c r="K51" s="165"/>
      <c r="L51" s="165"/>
      <c r="M51" s="165"/>
      <c r="N51" s="165"/>
      <c r="O51" s="165"/>
      <c r="P51" s="165"/>
      <c r="Q51" s="166"/>
    </row>
    <row r="52" spans="2:17" ht="6.75" customHeight="1" x14ac:dyDescent="0.25">
      <c r="B52" s="270" t="s">
        <v>148</v>
      </c>
      <c r="C52" s="271"/>
      <c r="D52" s="104"/>
      <c r="E52" s="105"/>
      <c r="F52" s="105"/>
      <c r="G52" s="105"/>
      <c r="H52" s="105"/>
      <c r="I52" s="105"/>
      <c r="J52" s="105"/>
      <c r="K52" s="105"/>
      <c r="L52" s="105"/>
      <c r="M52" s="105"/>
      <c r="N52" s="105"/>
      <c r="O52" s="105"/>
      <c r="P52" s="77"/>
      <c r="Q52" s="78"/>
    </row>
    <row r="53" spans="2:17" ht="17.25" customHeight="1" x14ac:dyDescent="0.25">
      <c r="B53" s="272"/>
      <c r="C53" s="273"/>
      <c r="D53" s="106"/>
      <c r="E53" s="107" t="s">
        <v>149</v>
      </c>
      <c r="F53" s="107" t="s">
        <v>150</v>
      </c>
      <c r="G53" s="108"/>
      <c r="H53" s="107" t="s">
        <v>126</v>
      </c>
      <c r="I53" s="107" t="s">
        <v>150</v>
      </c>
      <c r="J53" s="108"/>
      <c r="K53" s="107" t="s">
        <v>126</v>
      </c>
      <c r="L53" s="107" t="s">
        <v>150</v>
      </c>
      <c r="M53" s="108"/>
      <c r="N53" s="107" t="s">
        <v>126</v>
      </c>
      <c r="O53" s="107" t="s">
        <v>150</v>
      </c>
      <c r="P53" s="108"/>
      <c r="Q53" s="109"/>
    </row>
    <row r="54" spans="2:17" ht="17.25" customHeight="1" x14ac:dyDescent="0.25">
      <c r="B54" s="272"/>
      <c r="C54" s="273"/>
      <c r="D54" s="106"/>
      <c r="E54" s="107">
        <v>2000</v>
      </c>
      <c r="F54" s="107"/>
      <c r="G54" s="108"/>
      <c r="H54" s="107">
        <v>2008</v>
      </c>
      <c r="I54" s="107"/>
      <c r="J54" s="108"/>
      <c r="K54" s="107">
        <v>2016</v>
      </c>
      <c r="L54" s="107"/>
      <c r="M54" s="108"/>
      <c r="N54" s="107">
        <v>2024</v>
      </c>
      <c r="O54" s="107"/>
      <c r="P54" s="108"/>
      <c r="Q54" s="109"/>
    </row>
    <row r="55" spans="2:17" ht="17.25" customHeight="1" x14ac:dyDescent="0.25">
      <c r="B55" s="272"/>
      <c r="C55" s="273"/>
      <c r="D55" s="106"/>
      <c r="E55" s="107">
        <v>2001</v>
      </c>
      <c r="F55" s="107"/>
      <c r="G55" s="108"/>
      <c r="H55" s="107">
        <v>2009</v>
      </c>
      <c r="I55" s="107"/>
      <c r="J55" s="108"/>
      <c r="K55" s="107">
        <v>2017</v>
      </c>
      <c r="L55" s="107"/>
      <c r="M55" s="108"/>
      <c r="N55" s="107">
        <v>2025</v>
      </c>
      <c r="O55" s="107"/>
      <c r="P55" s="108"/>
      <c r="Q55" s="109"/>
    </row>
    <row r="56" spans="2:17" ht="17.25" customHeight="1" x14ac:dyDescent="0.25">
      <c r="B56" s="272"/>
      <c r="C56" s="273"/>
      <c r="D56" s="106"/>
      <c r="E56" s="107">
        <v>2002</v>
      </c>
      <c r="F56" s="107"/>
      <c r="G56" s="108"/>
      <c r="H56" s="107">
        <v>2010</v>
      </c>
      <c r="I56" s="107"/>
      <c r="J56" s="108"/>
      <c r="K56" s="107">
        <v>2018</v>
      </c>
      <c r="L56" s="107"/>
      <c r="M56" s="108"/>
      <c r="N56" s="107">
        <v>2026</v>
      </c>
      <c r="O56" s="107"/>
      <c r="P56" s="108"/>
      <c r="Q56" s="109"/>
    </row>
    <row r="57" spans="2:17" ht="17.25" customHeight="1" x14ac:dyDescent="0.25">
      <c r="B57" s="272"/>
      <c r="C57" s="273"/>
      <c r="D57" s="106"/>
      <c r="E57" s="107">
        <v>2003</v>
      </c>
      <c r="F57" s="107"/>
      <c r="G57" s="108"/>
      <c r="H57" s="107">
        <v>2011</v>
      </c>
      <c r="I57" s="107"/>
      <c r="J57" s="108"/>
      <c r="K57" s="107">
        <v>2019</v>
      </c>
      <c r="L57" s="107"/>
      <c r="M57" s="108"/>
      <c r="N57" s="107">
        <v>2027</v>
      </c>
      <c r="O57" s="107"/>
      <c r="P57" s="108"/>
      <c r="Q57" s="109"/>
    </row>
    <row r="58" spans="2:17" ht="17.25" customHeight="1" x14ac:dyDescent="0.25">
      <c r="B58" s="272"/>
      <c r="C58" s="273"/>
      <c r="D58" s="106"/>
      <c r="E58" s="107">
        <v>2004</v>
      </c>
      <c r="F58" s="107"/>
      <c r="G58" s="108"/>
      <c r="H58" s="107">
        <v>2012</v>
      </c>
      <c r="I58" s="107"/>
      <c r="J58" s="108"/>
      <c r="K58" s="107">
        <v>2020</v>
      </c>
      <c r="L58" s="107"/>
      <c r="M58" s="108"/>
      <c r="N58" s="107">
        <v>2028</v>
      </c>
      <c r="O58" s="107"/>
      <c r="P58" s="108"/>
      <c r="Q58" s="109"/>
    </row>
    <row r="59" spans="2:17" ht="17.25" customHeight="1" x14ac:dyDescent="0.25">
      <c r="B59" s="272"/>
      <c r="C59" s="273"/>
      <c r="D59" s="106"/>
      <c r="E59" s="107">
        <v>2005</v>
      </c>
      <c r="F59" s="107"/>
      <c r="G59" s="108"/>
      <c r="H59" s="107">
        <v>2013</v>
      </c>
      <c r="I59" s="107"/>
      <c r="J59" s="108"/>
      <c r="K59" s="107">
        <v>2021</v>
      </c>
      <c r="L59" s="107"/>
      <c r="M59" s="108"/>
      <c r="N59" s="107">
        <v>2029</v>
      </c>
      <c r="O59" s="107"/>
      <c r="P59" s="108"/>
      <c r="Q59" s="109"/>
    </row>
    <row r="60" spans="2:17" ht="17.25" customHeight="1" x14ac:dyDescent="0.25">
      <c r="B60" s="272"/>
      <c r="C60" s="273"/>
      <c r="D60" s="106"/>
      <c r="E60" s="107">
        <v>2006</v>
      </c>
      <c r="F60" s="107"/>
      <c r="G60" s="108"/>
      <c r="H60" s="107">
        <v>2014</v>
      </c>
      <c r="I60" s="107"/>
      <c r="J60" s="108"/>
      <c r="K60" s="107">
        <v>2022</v>
      </c>
      <c r="L60" s="107"/>
      <c r="M60" s="108"/>
      <c r="N60" s="107">
        <v>2030</v>
      </c>
      <c r="O60" s="107"/>
      <c r="P60" s="108"/>
      <c r="Q60" s="109"/>
    </row>
    <row r="61" spans="2:17" ht="17.25" customHeight="1" x14ac:dyDescent="0.25">
      <c r="B61" s="272"/>
      <c r="C61" s="273"/>
      <c r="D61" s="106"/>
      <c r="E61" s="107">
        <v>2007</v>
      </c>
      <c r="F61" s="107"/>
      <c r="G61" s="108"/>
      <c r="H61" s="107">
        <v>2015</v>
      </c>
      <c r="I61" s="107"/>
      <c r="J61" s="108"/>
      <c r="K61" s="107">
        <v>2023</v>
      </c>
      <c r="L61" s="107"/>
      <c r="M61" s="108"/>
      <c r="N61" s="107">
        <v>2031</v>
      </c>
      <c r="O61" s="107"/>
      <c r="P61" s="108"/>
      <c r="Q61" s="109"/>
    </row>
    <row r="62" spans="2:17" ht="6.75" customHeight="1" x14ac:dyDescent="0.25">
      <c r="B62" s="274"/>
      <c r="C62" s="275"/>
      <c r="D62" s="110"/>
      <c r="E62" s="111"/>
      <c r="F62" s="84"/>
      <c r="G62" s="84"/>
      <c r="H62" s="84"/>
      <c r="I62" s="84"/>
      <c r="J62" s="84"/>
      <c r="K62" s="84"/>
      <c r="L62" s="82"/>
      <c r="M62" s="82"/>
      <c r="N62" s="84"/>
      <c r="O62" s="84"/>
      <c r="P62" s="84"/>
      <c r="Q62" s="85"/>
    </row>
    <row r="63" spans="2:17" ht="36" customHeight="1" x14ac:dyDescent="0.25">
      <c r="B63" s="254" t="s">
        <v>151</v>
      </c>
      <c r="C63" s="255"/>
      <c r="D63" s="164" t="s">
        <v>29</v>
      </c>
      <c r="E63" s="165"/>
      <c r="F63" s="165"/>
      <c r="G63" s="165"/>
      <c r="H63" s="165"/>
      <c r="I63" s="165"/>
      <c r="J63" s="165"/>
      <c r="K63" s="165"/>
      <c r="L63" s="165"/>
      <c r="M63" s="165"/>
      <c r="N63" s="165"/>
      <c r="O63" s="165"/>
      <c r="P63" s="165"/>
      <c r="Q63" s="166"/>
    </row>
    <row r="64" spans="2:17" ht="36" customHeight="1" x14ac:dyDescent="0.25">
      <c r="B64" s="256" t="s">
        <v>153</v>
      </c>
      <c r="C64" s="256"/>
      <c r="D64" s="257" t="s">
        <v>306</v>
      </c>
      <c r="E64" s="258"/>
      <c r="F64" s="258"/>
      <c r="G64" s="258"/>
      <c r="H64" s="258"/>
      <c r="I64" s="258"/>
      <c r="J64" s="258"/>
      <c r="K64" s="258"/>
      <c r="L64" s="258"/>
      <c r="M64" s="258"/>
      <c r="N64" s="258"/>
      <c r="O64" s="258"/>
      <c r="P64" s="258"/>
      <c r="Q64" s="259"/>
    </row>
    <row r="65" spans="2:17" s="75" customFormat="1" ht="4.5" customHeight="1" x14ac:dyDescent="0.3">
      <c r="B65" s="260"/>
      <c r="C65" s="261"/>
      <c r="D65" s="261"/>
      <c r="E65" s="261"/>
      <c r="F65" s="261"/>
      <c r="G65" s="261"/>
      <c r="H65" s="261"/>
      <c r="I65" s="261"/>
      <c r="J65" s="261"/>
      <c r="K65" s="261"/>
      <c r="L65" s="261"/>
      <c r="M65" s="261"/>
      <c r="N65" s="261"/>
      <c r="O65" s="261"/>
      <c r="P65" s="261"/>
      <c r="Q65" s="261"/>
    </row>
    <row r="66" spans="2:17" ht="24.75" customHeight="1" x14ac:dyDescent="0.25">
      <c r="B66" s="159" t="s">
        <v>155</v>
      </c>
      <c r="C66" s="160"/>
      <c r="D66" s="160"/>
      <c r="E66" s="160"/>
      <c r="F66" s="160"/>
      <c r="G66" s="160"/>
      <c r="H66" s="160"/>
      <c r="I66" s="160"/>
      <c r="J66" s="160"/>
      <c r="K66" s="160"/>
      <c r="L66" s="160"/>
      <c r="M66" s="160"/>
      <c r="N66" s="160"/>
      <c r="O66" s="160"/>
      <c r="P66" s="160"/>
      <c r="Q66" s="161"/>
    </row>
    <row r="67" spans="2:17" s="75" customFormat="1" ht="4.5" customHeight="1" x14ac:dyDescent="0.3">
      <c r="B67" s="112"/>
      <c r="C67" s="113"/>
      <c r="D67" s="113"/>
      <c r="E67" s="113"/>
      <c r="F67" s="113"/>
      <c r="G67" s="113"/>
      <c r="H67" s="113"/>
      <c r="I67" s="113"/>
      <c r="J67" s="113"/>
      <c r="K67" s="113"/>
      <c r="L67" s="113"/>
      <c r="M67" s="113"/>
      <c r="N67" s="113"/>
      <c r="O67" s="113"/>
      <c r="P67" s="113"/>
      <c r="Q67" s="114"/>
    </row>
    <row r="68" spans="2:17" ht="58.5" customHeight="1" x14ac:dyDescent="0.25">
      <c r="B68" s="276" t="s">
        <v>312</v>
      </c>
      <c r="C68" s="276"/>
      <c r="D68" s="276"/>
      <c r="E68" s="276"/>
      <c r="F68" s="276"/>
      <c r="G68" s="276"/>
      <c r="H68" s="276"/>
      <c r="I68" s="276"/>
      <c r="J68" s="276"/>
      <c r="K68" s="276"/>
      <c r="L68" s="276"/>
      <c r="M68" s="276"/>
      <c r="N68" s="276"/>
      <c r="O68" s="276"/>
      <c r="P68" s="276"/>
      <c r="Q68" s="276"/>
    </row>
    <row r="69" spans="2:17" s="75" customFormat="1" ht="4.5" customHeight="1" x14ac:dyDescent="0.3">
      <c r="B69" s="115"/>
      <c r="C69" s="116"/>
      <c r="D69" s="116"/>
      <c r="E69" s="116"/>
      <c r="F69" s="116"/>
      <c r="G69" s="116"/>
      <c r="H69" s="116"/>
      <c r="I69" s="116"/>
      <c r="J69" s="116"/>
      <c r="K69" s="116"/>
      <c r="L69" s="116"/>
      <c r="M69" s="116"/>
      <c r="N69" s="116"/>
      <c r="O69" s="116"/>
      <c r="P69" s="116"/>
      <c r="Q69" s="117"/>
    </row>
    <row r="70" spans="2:17" ht="24.75" customHeight="1" x14ac:dyDescent="0.25">
      <c r="B70" s="159" t="s">
        <v>223</v>
      </c>
      <c r="C70" s="160"/>
      <c r="D70" s="160"/>
      <c r="E70" s="160"/>
      <c r="F70" s="160"/>
      <c r="G70" s="160"/>
      <c r="H70" s="160"/>
      <c r="I70" s="160"/>
      <c r="J70" s="160"/>
      <c r="K70" s="160"/>
      <c r="L70" s="160"/>
      <c r="M70" s="160"/>
      <c r="N70" s="160"/>
      <c r="O70" s="160"/>
      <c r="P70" s="160"/>
      <c r="Q70" s="161"/>
    </row>
    <row r="71" spans="2:17" s="75" customFormat="1" ht="4.5" customHeight="1" x14ac:dyDescent="0.3">
      <c r="B71" s="112"/>
      <c r="C71" s="113"/>
      <c r="D71" s="113"/>
      <c r="E71" s="113"/>
      <c r="F71" s="113"/>
      <c r="G71" s="113"/>
      <c r="H71" s="113"/>
      <c r="I71" s="113"/>
      <c r="J71" s="113"/>
      <c r="K71" s="113"/>
      <c r="L71" s="113"/>
      <c r="M71" s="113"/>
      <c r="N71" s="113"/>
      <c r="O71" s="113"/>
      <c r="P71" s="113"/>
      <c r="Q71" s="114"/>
    </row>
    <row r="72" spans="2:17" ht="27" customHeight="1" x14ac:dyDescent="0.25">
      <c r="B72" s="199" t="s">
        <v>224</v>
      </c>
      <c r="C72" s="277"/>
      <c r="D72" s="279" t="s">
        <v>159</v>
      </c>
      <c r="E72" s="280"/>
      <c r="F72" s="281" t="s">
        <v>297</v>
      </c>
      <c r="G72" s="282"/>
      <c r="H72" s="282"/>
      <c r="I72" s="282"/>
      <c r="J72" s="283"/>
      <c r="K72" s="279" t="s">
        <v>1</v>
      </c>
      <c r="L72" s="280"/>
      <c r="M72" s="281" t="s">
        <v>225</v>
      </c>
      <c r="N72" s="282"/>
      <c r="O72" s="282"/>
      <c r="P72" s="282"/>
      <c r="Q72" s="284"/>
    </row>
    <row r="73" spans="2:17" ht="27" customHeight="1" x14ac:dyDescent="0.25">
      <c r="B73" s="201"/>
      <c r="C73" s="278"/>
      <c r="D73" s="285" t="s">
        <v>160</v>
      </c>
      <c r="E73" s="286"/>
      <c r="F73" s="287" t="s">
        <v>298</v>
      </c>
      <c r="G73" s="287"/>
      <c r="H73" s="287"/>
      <c r="I73" s="287"/>
      <c r="J73" s="288"/>
      <c r="K73" s="289" t="s">
        <v>161</v>
      </c>
      <c r="L73" s="290"/>
      <c r="M73" s="291" t="s">
        <v>299</v>
      </c>
      <c r="N73" s="292"/>
      <c r="O73" s="292"/>
      <c r="P73" s="292"/>
      <c r="Q73" s="293"/>
    </row>
    <row r="74" spans="2:17" ht="27" customHeight="1" x14ac:dyDescent="0.25">
      <c r="B74" s="201"/>
      <c r="C74" s="278"/>
      <c r="D74" s="285" t="s">
        <v>162</v>
      </c>
      <c r="E74" s="286"/>
      <c r="F74" s="292" t="s">
        <v>226</v>
      </c>
      <c r="G74" s="292"/>
      <c r="H74" s="292"/>
      <c r="I74" s="292"/>
      <c r="J74" s="294"/>
      <c r="K74" s="289" t="s">
        <v>163</v>
      </c>
      <c r="L74" s="290"/>
      <c r="M74" s="295">
        <v>6013323400</v>
      </c>
      <c r="N74" s="292"/>
      <c r="O74" s="292"/>
      <c r="P74" s="292"/>
      <c r="Q74" s="293"/>
    </row>
    <row r="75" spans="2:17" ht="27.65" customHeight="1" x14ac:dyDescent="0.25">
      <c r="B75" s="296" t="s">
        <v>227</v>
      </c>
      <c r="C75" s="297"/>
      <c r="D75" s="285" t="s">
        <v>159</v>
      </c>
      <c r="E75" s="286"/>
      <c r="F75" s="295" t="s">
        <v>288</v>
      </c>
      <c r="G75" s="292"/>
      <c r="H75" s="292"/>
      <c r="I75" s="292"/>
      <c r="J75" s="294"/>
      <c r="K75" s="289" t="s">
        <v>1</v>
      </c>
      <c r="L75" s="290"/>
      <c r="M75" s="281" t="s">
        <v>225</v>
      </c>
      <c r="N75" s="282"/>
      <c r="O75" s="282"/>
      <c r="P75" s="282"/>
      <c r="Q75" s="284"/>
    </row>
    <row r="76" spans="2:17" ht="22" customHeight="1" x14ac:dyDescent="0.25">
      <c r="B76" s="201"/>
      <c r="C76" s="278"/>
      <c r="D76" s="289" t="s">
        <v>160</v>
      </c>
      <c r="E76" s="290"/>
      <c r="F76" s="295" t="s">
        <v>289</v>
      </c>
      <c r="G76" s="292"/>
      <c r="H76" s="292"/>
      <c r="I76" s="292"/>
      <c r="J76" s="294"/>
      <c r="K76" s="289" t="s">
        <v>161</v>
      </c>
      <c r="L76" s="290"/>
      <c r="M76" s="300" t="s">
        <v>290</v>
      </c>
      <c r="N76" s="301"/>
      <c r="O76" s="301"/>
      <c r="P76" s="301"/>
      <c r="Q76" s="302"/>
    </row>
    <row r="77" spans="2:17" ht="27" customHeight="1" x14ac:dyDescent="0.25">
      <c r="B77" s="201"/>
      <c r="C77" s="278"/>
      <c r="D77" s="289" t="s">
        <v>162</v>
      </c>
      <c r="E77" s="290"/>
      <c r="F77" s="292" t="s">
        <v>226</v>
      </c>
      <c r="G77" s="292"/>
      <c r="H77" s="292"/>
      <c r="I77" s="292"/>
      <c r="J77" s="294"/>
      <c r="K77" s="289" t="s">
        <v>163</v>
      </c>
      <c r="L77" s="290"/>
      <c r="M77" s="295">
        <v>6013323400</v>
      </c>
      <c r="N77" s="292"/>
      <c r="O77" s="292"/>
      <c r="P77" s="292"/>
      <c r="Q77" s="293"/>
    </row>
    <row r="78" spans="2:17" ht="27" customHeight="1" x14ac:dyDescent="0.25">
      <c r="B78" s="298" t="s">
        <v>165</v>
      </c>
      <c r="C78" s="299"/>
      <c r="D78" s="118"/>
      <c r="E78" s="119"/>
      <c r="F78" s="120"/>
      <c r="G78" s="120"/>
      <c r="H78" s="120"/>
      <c r="I78" s="120"/>
      <c r="J78" s="120"/>
      <c r="K78" s="120"/>
      <c r="L78" s="120"/>
      <c r="M78" s="119"/>
      <c r="N78" s="119"/>
      <c r="O78" s="119"/>
      <c r="P78" s="119"/>
      <c r="Q78" s="121"/>
    </row>
  </sheetData>
  <sheetProtection algorithmName="SHA-512" hashValue="LrwLEtmcqBrmvjfEnRg4VyfO/gSsWvKCPE9FjHO2UZMn6k2URqduV/bRo27b1HdyekwoFMYR0Qkx/jDt74s6yg==" saltValue="fWDp4Mq8Hf6mtVeWMW1vfg==" spinCount="100000" sheet="1" objects="1" scenarios="1"/>
  <mergeCells count="135">
    <mergeCell ref="B75:C77"/>
    <mergeCell ref="D75:E75"/>
    <mergeCell ref="F75:J75"/>
    <mergeCell ref="K75:L75"/>
    <mergeCell ref="M75:Q75"/>
    <mergeCell ref="B78:C78"/>
    <mergeCell ref="D76:E76"/>
    <mergeCell ref="F76:J76"/>
    <mergeCell ref="K76:L76"/>
    <mergeCell ref="M76:Q76"/>
    <mergeCell ref="D77:E77"/>
    <mergeCell ref="F77:J77"/>
    <mergeCell ref="K77:L77"/>
    <mergeCell ref="M77:Q77"/>
    <mergeCell ref="B68:Q68"/>
    <mergeCell ref="B70:Q70"/>
    <mergeCell ref="B72:C74"/>
    <mergeCell ref="D72:E72"/>
    <mergeCell ref="F72:J72"/>
    <mergeCell ref="K72:L72"/>
    <mergeCell ref="M72:Q72"/>
    <mergeCell ref="D73:E73"/>
    <mergeCell ref="F73:J73"/>
    <mergeCell ref="K73:L73"/>
    <mergeCell ref="M73:Q73"/>
    <mergeCell ref="D74:E74"/>
    <mergeCell ref="F74:J74"/>
    <mergeCell ref="K74:L74"/>
    <mergeCell ref="M74:Q74"/>
    <mergeCell ref="B63:C63"/>
    <mergeCell ref="D63:Q63"/>
    <mergeCell ref="B64:C64"/>
    <mergeCell ref="D64:Q64"/>
    <mergeCell ref="B65:Q65"/>
    <mergeCell ref="B66:Q66"/>
    <mergeCell ref="B46:C47"/>
    <mergeCell ref="D46:Q47"/>
    <mergeCell ref="B49:Q49"/>
    <mergeCell ref="B51:C51"/>
    <mergeCell ref="D51:Q51"/>
    <mergeCell ref="B52:C62"/>
    <mergeCell ref="B43:C43"/>
    <mergeCell ref="D43:Q43"/>
    <mergeCell ref="B44:C44"/>
    <mergeCell ref="D44:Q44"/>
    <mergeCell ref="B45:C45"/>
    <mergeCell ref="D45:Q45"/>
    <mergeCell ref="B41:C41"/>
    <mergeCell ref="D41:I41"/>
    <mergeCell ref="J41:L41"/>
    <mergeCell ref="M41:Q41"/>
    <mergeCell ref="B42:C42"/>
    <mergeCell ref="D42:K42"/>
    <mergeCell ref="L42:M42"/>
    <mergeCell ref="N42:Q42"/>
    <mergeCell ref="B37:C40"/>
    <mergeCell ref="D38:E38"/>
    <mergeCell ref="G38:H38"/>
    <mergeCell ref="J38:K38"/>
    <mergeCell ref="M38:N38"/>
    <mergeCell ref="P38:Q38"/>
    <mergeCell ref="D39:E39"/>
    <mergeCell ref="D40:Q40"/>
    <mergeCell ref="B35:C36"/>
    <mergeCell ref="D35:F36"/>
    <mergeCell ref="G35:H36"/>
    <mergeCell ref="J35:K35"/>
    <mergeCell ref="L35:M36"/>
    <mergeCell ref="J36:K36"/>
    <mergeCell ref="N35:Q36"/>
    <mergeCell ref="B27:C27"/>
    <mergeCell ref="D27:Q27"/>
    <mergeCell ref="B28:C34"/>
    <mergeCell ref="D28:Q28"/>
    <mergeCell ref="D29:Q29"/>
    <mergeCell ref="D30:Q30"/>
    <mergeCell ref="D31:Q31"/>
    <mergeCell ref="D32:Q32"/>
    <mergeCell ref="D33:Q33"/>
    <mergeCell ref="D34:Q34"/>
    <mergeCell ref="B25:C25"/>
    <mergeCell ref="D25:Q25"/>
    <mergeCell ref="B26:C26"/>
    <mergeCell ref="D26:F26"/>
    <mergeCell ref="G26:I26"/>
    <mergeCell ref="J26:L26"/>
    <mergeCell ref="M26:N26"/>
    <mergeCell ref="O26:Q26"/>
    <mergeCell ref="B23:C23"/>
    <mergeCell ref="D23:I23"/>
    <mergeCell ref="J23:L23"/>
    <mergeCell ref="M23:Q23"/>
    <mergeCell ref="B24:C24"/>
    <mergeCell ref="D24:K24"/>
    <mergeCell ref="L24:N24"/>
    <mergeCell ref="O24:Q24"/>
    <mergeCell ref="B22:C22"/>
    <mergeCell ref="D22:F22"/>
    <mergeCell ref="G22:H22"/>
    <mergeCell ref="I22:K22"/>
    <mergeCell ref="L22:N22"/>
    <mergeCell ref="O22:Q22"/>
    <mergeCell ref="B17:C17"/>
    <mergeCell ref="D17:Q17"/>
    <mergeCell ref="B18:C21"/>
    <mergeCell ref="D18:E18"/>
    <mergeCell ref="F18:Q18"/>
    <mergeCell ref="D19:E19"/>
    <mergeCell ref="F19:Q19"/>
    <mergeCell ref="D20:E20"/>
    <mergeCell ref="F20:Q20"/>
    <mergeCell ref="D21:Q21"/>
    <mergeCell ref="B11:C11"/>
    <mergeCell ref="D11:Q11"/>
    <mergeCell ref="B12:C12"/>
    <mergeCell ref="D12:Q12"/>
    <mergeCell ref="B14:Q14"/>
    <mergeCell ref="B16:C16"/>
    <mergeCell ref="D16:K16"/>
    <mergeCell ref="L16:M16"/>
    <mergeCell ref="N16:Q16"/>
    <mergeCell ref="B5:Q5"/>
    <mergeCell ref="B8:C8"/>
    <mergeCell ref="D8:Q8"/>
    <mergeCell ref="B9:C9"/>
    <mergeCell ref="D9:Q9"/>
    <mergeCell ref="B10:C10"/>
    <mergeCell ref="D10:Q10"/>
    <mergeCell ref="B1:C2"/>
    <mergeCell ref="D1:N1"/>
    <mergeCell ref="O1:Q2"/>
    <mergeCell ref="D2:N2"/>
    <mergeCell ref="B3:C3"/>
    <mergeCell ref="D3:N3"/>
    <mergeCell ref="O3:Q3"/>
  </mergeCells>
  <dataValidations count="7">
    <dataValidation type="list" allowBlank="1" showInputMessage="1" showErrorMessage="1" sqref="O22:Q22" xr:uid="{7E23B54C-137D-4144-8BD8-388C375E2B74}">
      <formula1>orienta</formula1>
    </dataValidation>
    <dataValidation type="list" allowBlank="1" showInputMessage="1" showErrorMessage="1" sqref="I22:K22" xr:uid="{907E13F3-A798-614E-AA59-5BD92B4675D8}">
      <formula1>acumula</formula1>
    </dataValidation>
    <dataValidation type="list" allowBlank="1" showInputMessage="1" showErrorMessage="1" sqref="D41" xr:uid="{0474B649-C391-1C46-BA71-D5BA30F4951F}">
      <formula1>Desagregaci</formula1>
    </dataValidation>
    <dataValidation type="list" allowBlank="1" showInputMessage="1" showErrorMessage="1" sqref="N42:Q42" xr:uid="{A028EB79-63AD-E94B-ACAE-CEBDA5E7A11C}">
      <formula1>enfoque</formula1>
    </dataValidation>
    <dataValidation type="list" allowBlank="1" showInputMessage="1" showErrorMessage="1" sqref="D23:I23" xr:uid="{B3765F33-6A56-F442-9AC1-0A536B2B2F7C}">
      <formula1>tipounidad</formula1>
    </dataValidation>
    <dataValidation type="list" allowBlank="1" showInputMessage="1" showErrorMessage="1" sqref="D63:Q63 D26:D27 J26:L27" xr:uid="{80241A98-8BBA-7A43-8E2A-045D3A4F98D2}">
      <formula1>periodicidad</formula1>
    </dataValidation>
    <dataValidation type="list" allowBlank="1" showInputMessage="1" showErrorMessage="1" sqref="D22" xr:uid="{8931B727-95C3-DA48-AAD8-7C9AF085AEDA}">
      <formula1>tipo</formula1>
    </dataValidation>
  </dataValidations>
  <hyperlinks>
    <hyperlink ref="D10" r:id="rId1" display="obosques@minambiente.gov.co" xr:uid="{859C7AB4-D529-EA45-BBDE-EBC7CF295AB8}"/>
    <hyperlink ref="M76" r:id="rId2" xr:uid="{2CA15356-7EE0-4F6F-9935-6431835EEECD}"/>
    <hyperlink ref="M73" r:id="rId3" xr:uid="{2E32F4AD-653D-427B-A117-878C00146DF8}"/>
  </hyperlinks>
  <printOptions horizontalCentered="1"/>
  <pageMargins left="0.7" right="0.7" top="0.75" bottom="0.75" header="0.3" footer="0.3"/>
  <pageSetup scale="59" orientation="portrait" r:id="rId4"/>
  <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0"/>
  <sheetViews>
    <sheetView showGridLines="0" tabSelected="1" topLeftCell="A19" zoomScale="60" zoomScaleNormal="60" workbookViewId="0">
      <selection activeCell="C31" sqref="C31:M31"/>
    </sheetView>
  </sheetViews>
  <sheetFormatPr baseColWidth="10" defaultColWidth="10.7265625" defaultRowHeight="15" x14ac:dyDescent="0.25"/>
  <cols>
    <col min="1" max="1" width="4.26953125" style="44" customWidth="1"/>
    <col min="2" max="2" width="3.1796875" style="44" customWidth="1"/>
    <col min="3" max="3" width="36.1796875" style="44" customWidth="1"/>
    <col min="4" max="4" width="21.54296875" style="49" customWidth="1"/>
    <col min="5" max="5" width="23.453125" style="44" customWidth="1"/>
    <col min="6" max="6" width="26.81640625" style="44" customWidth="1"/>
    <col min="7" max="9" width="28" style="44" customWidth="1"/>
    <col min="10" max="13" width="26.1796875" style="44" customWidth="1"/>
    <col min="14" max="14" width="31.54296875" style="44" customWidth="1"/>
    <col min="15" max="17" width="25.453125" style="44" customWidth="1"/>
    <col min="18" max="20" width="25.26953125" style="44" customWidth="1"/>
    <col min="21" max="26" width="7.453125" style="44" customWidth="1"/>
    <col min="27" max="27" width="25.26953125" style="44" customWidth="1"/>
    <col min="28" max="35" width="11" style="44" customWidth="1"/>
    <col min="36" max="36" width="20.26953125" style="44" customWidth="1"/>
    <col min="37" max="46" width="5.7265625" style="44" customWidth="1"/>
    <col min="47" max="16384" width="10.7265625" style="44"/>
  </cols>
  <sheetData>
    <row r="1" spans="2:46" s="41" customFormat="1" ht="193.4" customHeight="1" x14ac:dyDescent="0.25">
      <c r="B1" s="417" t="e" vm="1">
        <v>#VALUE!</v>
      </c>
      <c r="C1" s="417"/>
      <c r="D1" s="417"/>
      <c r="E1" s="417"/>
      <c r="F1" s="418" t="s">
        <v>311</v>
      </c>
      <c r="G1" s="418"/>
      <c r="H1" s="418"/>
      <c r="I1" s="418"/>
      <c r="J1" s="418"/>
      <c r="K1" s="418"/>
      <c r="L1" s="418"/>
      <c r="M1" s="418"/>
      <c r="N1" s="418"/>
      <c r="O1" s="418"/>
      <c r="P1" s="418"/>
      <c r="Q1" s="418"/>
      <c r="R1" s="418"/>
      <c r="S1" s="418"/>
      <c r="T1" s="418"/>
      <c r="U1" s="418"/>
      <c r="V1" s="418"/>
      <c r="W1" s="418"/>
      <c r="X1" s="418"/>
      <c r="Y1" s="418"/>
      <c r="Z1" s="418"/>
      <c r="AA1" s="418"/>
      <c r="AB1" s="418"/>
      <c r="AC1" s="418"/>
      <c r="AD1" s="418"/>
      <c r="AE1" s="418"/>
      <c r="AF1" s="418"/>
      <c r="AG1" s="418"/>
      <c r="AH1" s="418"/>
      <c r="AI1" s="418"/>
      <c r="AJ1" s="418"/>
      <c r="AK1" s="418"/>
      <c r="AL1" s="418"/>
      <c r="AM1" s="418"/>
      <c r="AN1" s="418"/>
      <c r="AO1" s="418"/>
      <c r="AP1" s="418"/>
      <c r="AQ1" s="418"/>
      <c r="AR1" s="418"/>
      <c r="AS1" s="418"/>
      <c r="AT1" s="418"/>
    </row>
    <row r="2" spans="2:46" s="42" customFormat="1" ht="39.65" customHeight="1" x14ac:dyDescent="0.25">
      <c r="B2" s="420"/>
      <c r="C2" s="420"/>
      <c r="D2" s="420"/>
      <c r="E2" s="420"/>
      <c r="F2" s="420"/>
      <c r="G2" s="420"/>
      <c r="H2" s="420"/>
      <c r="I2" s="420"/>
      <c r="J2" s="420"/>
      <c r="K2" s="420"/>
      <c r="L2" s="420"/>
      <c r="M2" s="420"/>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row>
    <row r="3" spans="2:46" s="42" customFormat="1" ht="39.65" customHeight="1" x14ac:dyDescent="0.25">
      <c r="B3" s="427" t="s">
        <v>228</v>
      </c>
      <c r="C3" s="427"/>
      <c r="D3" s="427"/>
      <c r="E3" s="427"/>
      <c r="F3" s="427"/>
      <c r="G3" s="427"/>
      <c r="H3" s="427"/>
      <c r="I3" s="427"/>
      <c r="J3" s="427"/>
      <c r="K3" s="427"/>
      <c r="L3" s="427"/>
      <c r="M3" s="427"/>
      <c r="N3" s="427"/>
      <c r="O3" s="427"/>
      <c r="P3" s="427"/>
      <c r="Q3" s="427"/>
      <c r="R3" s="427"/>
      <c r="S3" s="427"/>
      <c r="T3" s="427"/>
      <c r="U3" s="427"/>
      <c r="V3" s="428"/>
      <c r="W3" s="428"/>
      <c r="X3" s="428"/>
      <c r="Y3" s="428"/>
      <c r="Z3" s="428"/>
      <c r="AA3" s="428"/>
      <c r="AB3" s="428"/>
      <c r="AC3" s="428"/>
      <c r="AD3" s="428"/>
      <c r="AE3" s="428"/>
      <c r="AF3" s="428"/>
      <c r="AG3" s="428"/>
      <c r="AH3" s="428"/>
      <c r="AI3" s="428"/>
      <c r="AJ3" s="428"/>
      <c r="AK3" s="428"/>
      <c r="AL3" s="428"/>
      <c r="AM3" s="428"/>
      <c r="AN3" s="428"/>
      <c r="AO3" s="428"/>
      <c r="AP3" s="428"/>
      <c r="AQ3" s="428"/>
      <c r="AR3" s="428"/>
      <c r="AS3" s="428"/>
      <c r="AT3" s="428"/>
    </row>
    <row r="4" spans="2:46" ht="68.150000000000006" customHeight="1" x14ac:dyDescent="0.25">
      <c r="B4" s="454" t="str">
        <f>UPPER('HM_MANEJO AP'!D16)</f>
        <v>AVANCE EN LA EJECUCIÓN DE PLANES DE MANEJO DE ÁREAS PROTEGIDAS</v>
      </c>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c r="AL4" s="454"/>
      <c r="AM4" s="454"/>
      <c r="AN4" s="454"/>
      <c r="AO4" s="454"/>
      <c r="AP4" s="454"/>
      <c r="AQ4" s="454"/>
      <c r="AR4" s="454"/>
      <c r="AS4" s="454"/>
      <c r="AT4" s="454"/>
    </row>
    <row r="5" spans="2:46" ht="13.5" customHeight="1" x14ac:dyDescent="0.2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2:46" ht="17.5" x14ac:dyDescent="0.25">
      <c r="B6" s="48"/>
      <c r="C6" s="46" t="s">
        <v>291</v>
      </c>
      <c r="D6" s="47"/>
      <c r="E6" s="48"/>
      <c r="F6" s="426" t="s">
        <v>229</v>
      </c>
      <c r="G6" s="426"/>
      <c r="H6" s="58"/>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row>
    <row r="7" spans="2:46" ht="17.5" x14ac:dyDescent="0.25">
      <c r="B7" s="48"/>
      <c r="C7" s="46"/>
      <c r="D7" s="61"/>
      <c r="E7" s="48"/>
      <c r="F7" s="426" t="s">
        <v>230</v>
      </c>
      <c r="G7" s="426"/>
      <c r="H7" s="59"/>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2:46" ht="17.5" x14ac:dyDescent="0.25">
      <c r="B8" s="48"/>
      <c r="C8" s="62"/>
      <c r="D8" s="63"/>
      <c r="E8" s="64"/>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2:46" x14ac:dyDescent="0.25">
      <c r="B9" s="48"/>
      <c r="C9" s="123" t="s">
        <v>231</v>
      </c>
      <c r="D9" s="65"/>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row>
    <row r="10" spans="2:46" x14ac:dyDescent="0.2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row>
    <row r="11" spans="2:46" x14ac:dyDescent="0.25">
      <c r="B11" s="48"/>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48"/>
      <c r="AQ11" s="48"/>
      <c r="AR11" s="48"/>
      <c r="AS11" s="48"/>
      <c r="AT11" s="48"/>
    </row>
    <row r="12" spans="2:46" s="155" customFormat="1" ht="17.5" x14ac:dyDescent="0.25">
      <c r="B12" s="153"/>
      <c r="C12" s="154"/>
      <c r="D12" s="421"/>
      <c r="E12" s="421"/>
      <c r="F12" s="154"/>
      <c r="G12" s="154"/>
      <c r="H12" s="419" t="s">
        <v>232</v>
      </c>
      <c r="I12" s="419"/>
      <c r="J12" s="419"/>
      <c r="K12" s="419"/>
      <c r="L12" s="419"/>
      <c r="M12" s="419"/>
      <c r="N12" s="419"/>
      <c r="O12" s="419"/>
      <c r="P12" s="419"/>
      <c r="Q12" s="419" t="s">
        <v>233</v>
      </c>
      <c r="R12" s="419"/>
      <c r="S12" s="419"/>
      <c r="T12" s="419"/>
      <c r="U12" s="419"/>
      <c r="V12" s="419"/>
      <c r="W12" s="419"/>
      <c r="X12" s="419"/>
      <c r="Y12" s="419"/>
      <c r="Z12" s="419"/>
      <c r="AA12" s="419" t="s">
        <v>234</v>
      </c>
      <c r="AB12" s="419"/>
      <c r="AC12" s="419"/>
      <c r="AD12" s="419"/>
      <c r="AE12" s="419"/>
      <c r="AF12" s="419"/>
      <c r="AG12" s="419"/>
      <c r="AH12" s="419"/>
      <c r="AI12" s="419"/>
      <c r="AJ12" s="419" t="s">
        <v>235</v>
      </c>
      <c r="AK12" s="419"/>
      <c r="AL12" s="419"/>
      <c r="AM12" s="419"/>
      <c r="AN12" s="419"/>
      <c r="AO12" s="419"/>
      <c r="AP12" s="419"/>
      <c r="AQ12" s="419"/>
      <c r="AR12" s="419"/>
      <c r="AS12" s="419"/>
      <c r="AT12" s="419"/>
    </row>
    <row r="13" spans="2:46" s="155" customFormat="1" ht="23.5" customHeight="1" x14ac:dyDescent="0.25">
      <c r="B13" s="153"/>
      <c r="C13" s="154"/>
      <c r="D13" s="156"/>
      <c r="E13" s="154"/>
      <c r="F13" s="153"/>
      <c r="H13" s="455" t="str">
        <f>+IF(H14="NO APLICA","NO APLICA",IF(H15="NO SE REPORTA","SIN INFORMACION",+E60))</f>
        <v/>
      </c>
      <c r="I13" s="455"/>
      <c r="J13" s="455"/>
      <c r="K13" s="455"/>
      <c r="L13" s="455"/>
      <c r="M13" s="455"/>
      <c r="N13" s="455"/>
      <c r="O13" s="455"/>
      <c r="P13" s="455"/>
      <c r="Q13" s="456" t="str">
        <f>+IF(Q14="NO APLICA","NO APLICA",IF(Q15="NO SE REPORTA","SIN INFORMACION",+F60))</f>
        <v>SIN INFORMACION</v>
      </c>
      <c r="R13" s="456"/>
      <c r="S13" s="456"/>
      <c r="T13" s="456"/>
      <c r="U13" s="456"/>
      <c r="V13" s="456"/>
      <c r="W13" s="456"/>
      <c r="X13" s="456"/>
      <c r="Y13" s="456"/>
      <c r="Z13" s="456"/>
      <c r="AA13" s="456" t="str">
        <f>+IF(AA14="NO APLICA","NO APLICA",IF(AA15="NO SE REPORTA","SIN INFORMACION",+G60))</f>
        <v>SIN INFORMACION</v>
      </c>
      <c r="AB13" s="456"/>
      <c r="AC13" s="456"/>
      <c r="AD13" s="456"/>
      <c r="AE13" s="456"/>
      <c r="AF13" s="456"/>
      <c r="AG13" s="456"/>
      <c r="AH13" s="456"/>
      <c r="AI13" s="456"/>
      <c r="AJ13" s="456" t="str">
        <f>+IF(AJ14="NO APLICA","NO APLICA",IF(AJ15="NO SE REPORTA","SIN INFORMACION",+H60))</f>
        <v/>
      </c>
      <c r="AK13" s="456"/>
      <c r="AL13" s="456"/>
      <c r="AM13" s="456"/>
      <c r="AN13" s="456"/>
      <c r="AO13" s="456"/>
      <c r="AP13" s="456"/>
      <c r="AQ13" s="456"/>
      <c r="AR13" s="456"/>
      <c r="AS13" s="456"/>
      <c r="AT13" s="456"/>
    </row>
    <row r="14" spans="2:46" ht="43.4" customHeight="1" x14ac:dyDescent="0.25">
      <c r="C14" s="415" t="s">
        <v>236</v>
      </c>
      <c r="D14" s="415"/>
      <c r="E14" s="415"/>
      <c r="F14" s="415"/>
      <c r="G14" s="415"/>
      <c r="H14" s="66" t="s">
        <v>237</v>
      </c>
      <c r="I14" s="457"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58"/>
      <c r="K14" s="458"/>
      <c r="L14" s="458"/>
      <c r="M14" s="458"/>
      <c r="N14" s="458"/>
      <c r="O14" s="458"/>
      <c r="P14" s="459"/>
      <c r="Q14" s="66" t="s">
        <v>237</v>
      </c>
      <c r="R14" s="463"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63"/>
      <c r="T14" s="463"/>
      <c r="U14" s="463"/>
      <c r="V14" s="463"/>
      <c r="W14" s="463"/>
      <c r="X14" s="463"/>
      <c r="Y14" s="463"/>
      <c r="Z14" s="463"/>
      <c r="AA14" s="66" t="s">
        <v>237</v>
      </c>
      <c r="AB14" s="463"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63"/>
      <c r="AD14" s="463"/>
      <c r="AE14" s="463"/>
      <c r="AF14" s="463"/>
      <c r="AG14" s="463"/>
      <c r="AH14" s="463"/>
      <c r="AI14" s="463"/>
      <c r="AJ14" s="66" t="s">
        <v>237</v>
      </c>
      <c r="AK14" s="463"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63"/>
      <c r="AM14" s="463"/>
      <c r="AN14" s="463"/>
      <c r="AO14" s="463"/>
      <c r="AP14" s="463"/>
      <c r="AQ14" s="463"/>
      <c r="AR14" s="463"/>
      <c r="AS14" s="463"/>
      <c r="AT14" s="463"/>
    </row>
    <row r="15" spans="2:46" ht="43.4" customHeight="1" x14ac:dyDescent="0.25">
      <c r="C15" s="415" t="s">
        <v>238</v>
      </c>
      <c r="D15" s="415"/>
      <c r="E15" s="415"/>
      <c r="F15" s="415"/>
      <c r="G15" s="415"/>
      <c r="H15" s="67" t="s">
        <v>239</v>
      </c>
      <c r="I15" s="460"/>
      <c r="J15" s="461"/>
      <c r="K15" s="461"/>
      <c r="L15" s="461"/>
      <c r="M15" s="461"/>
      <c r="N15" s="461"/>
      <c r="O15" s="461"/>
      <c r="P15" s="462"/>
      <c r="Q15" s="67" t="s">
        <v>240</v>
      </c>
      <c r="R15" s="463"/>
      <c r="S15" s="463"/>
      <c r="T15" s="463"/>
      <c r="U15" s="463"/>
      <c r="V15" s="463"/>
      <c r="W15" s="463"/>
      <c r="X15" s="463"/>
      <c r="Y15" s="463"/>
      <c r="Z15" s="463"/>
      <c r="AA15" s="67" t="s">
        <v>240</v>
      </c>
      <c r="AB15" s="463"/>
      <c r="AC15" s="463"/>
      <c r="AD15" s="463"/>
      <c r="AE15" s="463"/>
      <c r="AF15" s="463"/>
      <c r="AG15" s="463"/>
      <c r="AH15" s="463"/>
      <c r="AI15" s="463"/>
      <c r="AJ15" s="67" t="s">
        <v>239</v>
      </c>
      <c r="AK15" s="463"/>
      <c r="AL15" s="463"/>
      <c r="AM15" s="463"/>
      <c r="AN15" s="463"/>
      <c r="AO15" s="463"/>
      <c r="AP15" s="463"/>
      <c r="AQ15" s="463"/>
      <c r="AR15" s="463"/>
      <c r="AS15" s="463"/>
      <c r="AT15" s="463"/>
    </row>
    <row r="16" spans="2:46" ht="48" customHeight="1" x14ac:dyDescent="0.25">
      <c r="C16" s="464" t="str">
        <f>IF(OR($H$15="SI SE REPORTA", $Q$15="SI SE REPORTA", $AA$15="SI SE REPORTA", $AJ$15="SI SE REPORTA"), "¿Qué programas, proyectos o actividades del Plan de Acción están asociados al indicador?", "")</f>
        <v>¿Qué programas, proyectos o actividades del Plan de Acción están asociados al indicador?</v>
      </c>
      <c r="D16" s="464"/>
      <c r="E16" s="464"/>
      <c r="F16" s="464"/>
      <c r="G16" s="464"/>
      <c r="H16" s="412"/>
      <c r="I16" s="412"/>
      <c r="J16" s="412"/>
      <c r="K16" s="412"/>
      <c r="L16" s="412"/>
      <c r="M16" s="412"/>
      <c r="N16" s="412"/>
      <c r="O16" s="412"/>
      <c r="P16" s="412"/>
      <c r="Q16" s="412"/>
      <c r="R16" s="412"/>
      <c r="S16" s="412"/>
      <c r="T16" s="412"/>
      <c r="U16" s="412"/>
      <c r="V16" s="412"/>
      <c r="W16" s="412"/>
      <c r="X16" s="412"/>
      <c r="Y16" s="412"/>
      <c r="Z16" s="412"/>
      <c r="AA16" s="416"/>
      <c r="AB16" s="416"/>
      <c r="AC16" s="416"/>
      <c r="AD16" s="416"/>
      <c r="AE16" s="416"/>
      <c r="AF16" s="416"/>
      <c r="AG16" s="416"/>
      <c r="AH16" s="416"/>
      <c r="AI16" s="416"/>
      <c r="AJ16" s="416"/>
      <c r="AK16" s="416"/>
      <c r="AL16" s="416"/>
      <c r="AM16" s="416"/>
      <c r="AN16" s="416"/>
      <c r="AO16" s="416"/>
      <c r="AP16" s="416"/>
      <c r="AQ16" s="416"/>
      <c r="AR16" s="416"/>
      <c r="AS16" s="416"/>
      <c r="AT16" s="416"/>
    </row>
    <row r="17" spans="3:46" ht="78" customHeight="1" x14ac:dyDescent="0.25">
      <c r="C17" s="414" t="s">
        <v>241</v>
      </c>
      <c r="D17" s="414"/>
      <c r="E17" s="414"/>
      <c r="F17" s="414"/>
      <c r="G17" s="414"/>
      <c r="H17" s="431"/>
      <c r="I17" s="431"/>
      <c r="J17" s="431"/>
      <c r="K17" s="431"/>
      <c r="L17" s="431"/>
      <c r="M17" s="431"/>
      <c r="N17" s="431"/>
      <c r="O17" s="431"/>
      <c r="P17" s="431"/>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row>
    <row r="18" spans="3:46" ht="51.65" customHeight="1" x14ac:dyDescent="0.25">
      <c r="C18" s="152"/>
      <c r="D18" s="152"/>
      <c r="E18" s="152"/>
      <c r="F18" s="152"/>
      <c r="G18" s="152"/>
      <c r="H18" s="49"/>
      <c r="I18" s="49"/>
      <c r="J18" s="49"/>
      <c r="K18" s="49"/>
      <c r="L18" s="49"/>
      <c r="M18" s="49"/>
      <c r="N18" s="49"/>
      <c r="O18" s="49"/>
      <c r="P18" s="49"/>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row>
    <row r="19" spans="3:46" x14ac:dyDescent="0.25">
      <c r="C19" s="70"/>
      <c r="D19" s="52"/>
      <c r="E19" s="68"/>
      <c r="F19" s="69"/>
      <c r="G19" s="51"/>
      <c r="H19" s="51"/>
      <c r="I19" s="51"/>
      <c r="J19" s="51"/>
      <c r="K19" s="51"/>
      <c r="L19" s="51"/>
      <c r="M19" s="51"/>
      <c r="N19" s="51"/>
      <c r="O19" s="51"/>
      <c r="P19" s="68"/>
      <c r="Q19" s="68"/>
      <c r="R19" s="68"/>
    </row>
    <row r="20" spans="3:46" ht="26.5" customHeight="1" x14ac:dyDescent="0.25">
      <c r="C20" s="429" t="s">
        <v>242</v>
      </c>
      <c r="D20" s="429"/>
      <c r="E20" s="429"/>
      <c r="F20" s="429"/>
      <c r="G20" s="429"/>
      <c r="H20" s="429"/>
      <c r="I20" s="429"/>
      <c r="J20" s="429"/>
      <c r="K20" s="429"/>
      <c r="L20" s="429"/>
      <c r="M20" s="429"/>
      <c r="N20" s="124"/>
      <c r="O20" s="124"/>
      <c r="P20" s="124"/>
      <c r="Q20" s="68"/>
      <c r="R20" s="68"/>
    </row>
    <row r="21" spans="3:46" ht="71.5" customHeight="1" x14ac:dyDescent="0.35">
      <c r="C21" s="430" t="s">
        <v>243</v>
      </c>
      <c r="D21" s="430"/>
      <c r="E21" s="430"/>
      <c r="F21" s="430"/>
      <c r="G21" s="430"/>
      <c r="H21" s="430"/>
      <c r="I21" s="430"/>
      <c r="J21" s="430"/>
      <c r="K21" s="430"/>
      <c r="L21" s="126"/>
      <c r="M21" s="126"/>
      <c r="N21" s="126"/>
      <c r="O21" s="126"/>
      <c r="P21" s="126"/>
      <c r="Q21" s="68"/>
      <c r="R21" s="68"/>
    </row>
    <row r="22" spans="3:46" ht="44.15" customHeight="1" x14ac:dyDescent="0.25">
      <c r="C22" s="448" t="s">
        <v>244</v>
      </c>
      <c r="D22" s="434" t="s">
        <v>245</v>
      </c>
      <c r="E22" s="434" t="s">
        <v>246</v>
      </c>
      <c r="F22" s="432" t="s">
        <v>247</v>
      </c>
      <c r="G22" s="433"/>
      <c r="H22" s="448" t="s">
        <v>248</v>
      </c>
      <c r="I22" s="449" t="s">
        <v>249</v>
      </c>
      <c r="J22" s="432" t="s">
        <v>250</v>
      </c>
      <c r="K22" s="433"/>
      <c r="L22" s="434" t="s">
        <v>251</v>
      </c>
      <c r="M22" s="434" t="s">
        <v>252</v>
      </c>
      <c r="N22" s="434" t="s">
        <v>253</v>
      </c>
      <c r="O22" s="128"/>
      <c r="P22" s="128"/>
      <c r="Q22" s="68"/>
      <c r="R22" s="68"/>
    </row>
    <row r="23" spans="3:46" ht="28.5" customHeight="1" x14ac:dyDescent="0.25">
      <c r="C23" s="448"/>
      <c r="D23" s="434"/>
      <c r="E23" s="434"/>
      <c r="F23" s="127" t="s">
        <v>254</v>
      </c>
      <c r="G23" s="127" t="s">
        <v>255</v>
      </c>
      <c r="H23" s="448"/>
      <c r="I23" s="450"/>
      <c r="J23" s="127" t="s">
        <v>254</v>
      </c>
      <c r="K23" s="127" t="s">
        <v>255</v>
      </c>
      <c r="L23" s="434"/>
      <c r="M23" s="434"/>
      <c r="N23" s="434"/>
      <c r="O23" s="128"/>
      <c r="P23" s="128"/>
      <c r="Q23" s="68"/>
      <c r="R23" s="68"/>
    </row>
    <row r="24" spans="3:46" ht="17.5" x14ac:dyDescent="0.35">
      <c r="C24" s="129"/>
      <c r="D24" s="129"/>
      <c r="E24" s="129"/>
      <c r="F24" s="129"/>
      <c r="G24" s="130"/>
      <c r="H24" s="131"/>
      <c r="I24" s="132"/>
      <c r="J24" s="133"/>
      <c r="K24" s="130"/>
      <c r="L24" s="134"/>
      <c r="M24" s="135"/>
      <c r="N24" s="129"/>
      <c r="O24" s="124"/>
      <c r="P24" s="124"/>
      <c r="Q24" s="68"/>
      <c r="R24" s="68"/>
    </row>
    <row r="25" spans="3:46" ht="17.5" x14ac:dyDescent="0.35">
      <c r="C25" s="129"/>
      <c r="D25" s="129"/>
      <c r="E25" s="129"/>
      <c r="F25" s="129"/>
      <c r="G25" s="130"/>
      <c r="H25" s="136"/>
      <c r="I25" s="132"/>
      <c r="J25" s="133"/>
      <c r="K25" s="130"/>
      <c r="L25" s="137"/>
      <c r="M25" s="135"/>
      <c r="N25" s="129"/>
      <c r="O25" s="124"/>
      <c r="P25" s="124"/>
      <c r="Q25" s="68"/>
      <c r="R25" s="68"/>
    </row>
    <row r="26" spans="3:46" ht="17.5" x14ac:dyDescent="0.35">
      <c r="C26" s="129"/>
      <c r="D26" s="129"/>
      <c r="E26" s="129"/>
      <c r="F26" s="129"/>
      <c r="G26" s="130"/>
      <c r="H26" s="136"/>
      <c r="I26" s="132"/>
      <c r="J26" s="133"/>
      <c r="K26" s="130"/>
      <c r="L26" s="137"/>
      <c r="M26" s="135"/>
      <c r="N26" s="129"/>
      <c r="O26" s="124"/>
      <c r="P26" s="124"/>
      <c r="Q26" s="68"/>
      <c r="R26" s="68"/>
    </row>
    <row r="27" spans="3:46" ht="17.5" x14ac:dyDescent="0.35">
      <c r="C27" s="129"/>
      <c r="D27" s="129"/>
      <c r="E27" s="129"/>
      <c r="F27" s="129"/>
      <c r="G27" s="130"/>
      <c r="H27" s="136"/>
      <c r="I27" s="132"/>
      <c r="J27" s="133"/>
      <c r="K27" s="130"/>
      <c r="L27" s="137"/>
      <c r="M27" s="135"/>
      <c r="N27" s="129"/>
      <c r="O27" s="124"/>
      <c r="P27" s="124"/>
      <c r="Q27" s="68"/>
      <c r="R27" s="68"/>
    </row>
    <row r="28" spans="3:46" ht="17.5" x14ac:dyDescent="0.35">
      <c r="C28" s="129"/>
      <c r="D28" s="129"/>
      <c r="E28" s="129"/>
      <c r="F28" s="129"/>
      <c r="G28" s="130"/>
      <c r="H28" s="136"/>
      <c r="I28" s="136"/>
      <c r="J28" s="133"/>
      <c r="K28" s="130"/>
      <c r="L28" s="137"/>
      <c r="M28" s="135"/>
      <c r="N28" s="129"/>
      <c r="O28" s="124"/>
      <c r="P28" s="124"/>
      <c r="Q28" s="68"/>
      <c r="R28" s="68"/>
    </row>
    <row r="29" spans="3:46" ht="17.5" x14ac:dyDescent="0.35">
      <c r="C29" s="129"/>
      <c r="D29" s="129"/>
      <c r="E29" s="129"/>
      <c r="F29" s="129"/>
      <c r="G29" s="130"/>
      <c r="H29" s="136"/>
      <c r="I29" s="136"/>
      <c r="J29" s="133"/>
      <c r="K29" s="130"/>
      <c r="L29" s="137"/>
      <c r="M29" s="135"/>
      <c r="N29" s="129"/>
      <c r="O29" s="124"/>
      <c r="P29" s="124"/>
      <c r="Q29" s="68"/>
      <c r="R29" s="68"/>
    </row>
    <row r="30" spans="3:46" ht="17.5" x14ac:dyDescent="0.25">
      <c r="C30" s="124"/>
      <c r="D30" s="124"/>
      <c r="E30" s="465">
        <f>IFERROR((COUNTA(E24:E29)),"")</f>
        <v>0</v>
      </c>
      <c r="F30" s="124"/>
      <c r="G30" s="124"/>
      <c r="H30" s="124"/>
      <c r="I30" s="124"/>
      <c r="J30" s="124"/>
      <c r="K30" s="138"/>
      <c r="L30" s="124"/>
      <c r="M30" s="466" t="str">
        <f>IFERROR((AVERAGE(M24:M29)),"")</f>
        <v/>
      </c>
      <c r="N30" s="124"/>
      <c r="O30" s="124"/>
      <c r="P30" s="124"/>
      <c r="Q30" s="68"/>
      <c r="R30" s="68"/>
    </row>
    <row r="31" spans="3:46" ht="40" customHeight="1" x14ac:dyDescent="0.25">
      <c r="C31" s="442" t="s">
        <v>256</v>
      </c>
      <c r="D31" s="442"/>
      <c r="E31" s="442"/>
      <c r="F31" s="442"/>
      <c r="G31" s="442"/>
      <c r="H31" s="442"/>
      <c r="I31" s="442"/>
      <c r="J31" s="442"/>
      <c r="K31" s="442"/>
      <c r="L31" s="442"/>
      <c r="M31" s="442"/>
      <c r="N31" s="139"/>
      <c r="O31" s="139"/>
      <c r="P31" s="139"/>
      <c r="Q31" s="68"/>
      <c r="R31" s="68"/>
    </row>
    <row r="32" spans="3:46" ht="16" customHeight="1" x14ac:dyDescent="0.25">
      <c r="C32" s="139"/>
      <c r="D32" s="139"/>
      <c r="E32" s="139"/>
      <c r="F32" s="139"/>
      <c r="G32" s="139"/>
      <c r="H32" s="139"/>
      <c r="I32" s="139"/>
      <c r="J32" s="139"/>
      <c r="K32" s="139"/>
      <c r="L32" s="139"/>
      <c r="M32" s="139"/>
      <c r="N32" s="139"/>
      <c r="O32" s="139"/>
      <c r="P32" s="139"/>
      <c r="Q32" s="68"/>
      <c r="R32" s="68"/>
    </row>
    <row r="33" spans="3:18" ht="46" customHeight="1" x14ac:dyDescent="0.25">
      <c r="C33" s="430" t="s">
        <v>257</v>
      </c>
      <c r="D33" s="430"/>
      <c r="E33" s="430"/>
      <c r="F33" s="430"/>
      <c r="G33" s="430"/>
      <c r="H33" s="430"/>
      <c r="I33" s="430"/>
      <c r="J33" s="157"/>
      <c r="K33" s="157"/>
      <c r="L33" s="158"/>
      <c r="M33" s="158"/>
      <c r="N33" s="158"/>
      <c r="O33" s="158"/>
      <c r="P33" s="158"/>
      <c r="Q33" s="68"/>
      <c r="R33" s="68"/>
    </row>
    <row r="34" spans="3:18" ht="43" customHeight="1" x14ac:dyDescent="0.35">
      <c r="C34" s="443" t="s">
        <v>244</v>
      </c>
      <c r="D34" s="443" t="s">
        <v>245</v>
      </c>
      <c r="E34" s="444" t="s">
        <v>246</v>
      </c>
      <c r="F34" s="445"/>
      <c r="G34" s="434" t="s">
        <v>258</v>
      </c>
      <c r="H34" s="443" t="s">
        <v>259</v>
      </c>
      <c r="I34" s="443"/>
      <c r="J34" s="443"/>
      <c r="K34" s="443"/>
      <c r="L34" s="434" t="s">
        <v>260</v>
      </c>
      <c r="M34" s="126"/>
      <c r="N34" s="126"/>
      <c r="O34" s="126"/>
      <c r="P34" s="126"/>
      <c r="Q34" s="68"/>
      <c r="R34" s="68"/>
    </row>
    <row r="35" spans="3:18" ht="63" customHeight="1" x14ac:dyDescent="0.35">
      <c r="C35" s="443"/>
      <c r="D35" s="443"/>
      <c r="E35" s="446"/>
      <c r="F35" s="447"/>
      <c r="G35" s="434"/>
      <c r="H35" s="141" t="s">
        <v>232</v>
      </c>
      <c r="I35" s="141" t="s">
        <v>233</v>
      </c>
      <c r="J35" s="141" t="s">
        <v>234</v>
      </c>
      <c r="K35" s="141" t="s">
        <v>235</v>
      </c>
      <c r="L35" s="434"/>
      <c r="M35" s="126"/>
      <c r="N35" s="126"/>
      <c r="O35" s="126"/>
      <c r="P35" s="126"/>
      <c r="Q35" s="68"/>
      <c r="R35" s="68"/>
    </row>
    <row r="36" spans="3:18" ht="17.5" x14ac:dyDescent="0.35">
      <c r="C36" s="467">
        <f t="shared" ref="C36:E41" si="0">+C24</f>
        <v>0</v>
      </c>
      <c r="D36" s="467">
        <f t="shared" si="0"/>
        <v>0</v>
      </c>
      <c r="E36" s="468">
        <f t="shared" si="0"/>
        <v>0</v>
      </c>
      <c r="F36" s="468"/>
      <c r="G36" s="469">
        <f t="shared" ref="G36:G41" si="1">+M24</f>
        <v>0</v>
      </c>
      <c r="H36" s="142"/>
      <c r="I36" s="142"/>
      <c r="J36" s="142"/>
      <c r="K36" s="143"/>
      <c r="L36" s="470">
        <f>IF((SUM(G36:K36))&gt;100%,100%,(SUM(G36:K36)))</f>
        <v>0</v>
      </c>
      <c r="M36" s="126"/>
      <c r="N36" s="126"/>
      <c r="O36" s="126"/>
      <c r="P36" s="126"/>
      <c r="Q36" s="68"/>
      <c r="R36" s="68"/>
    </row>
    <row r="37" spans="3:18" ht="17.5" x14ac:dyDescent="0.35">
      <c r="C37" s="467">
        <f t="shared" si="0"/>
        <v>0</v>
      </c>
      <c r="D37" s="467">
        <f t="shared" si="0"/>
        <v>0</v>
      </c>
      <c r="E37" s="468">
        <f t="shared" si="0"/>
        <v>0</v>
      </c>
      <c r="F37" s="468"/>
      <c r="G37" s="469">
        <f t="shared" si="1"/>
        <v>0</v>
      </c>
      <c r="H37" s="143"/>
      <c r="I37" s="143"/>
      <c r="J37" s="143"/>
      <c r="K37" s="143"/>
      <c r="L37" s="470">
        <f t="shared" ref="L37:L41" si="2">IF((SUM(G37:K37))&gt;100%,100%,(SUM(G37:K37)))</f>
        <v>0</v>
      </c>
      <c r="M37" s="126"/>
      <c r="N37" s="126"/>
      <c r="O37" s="126"/>
      <c r="P37" s="126"/>
      <c r="Q37" s="68"/>
      <c r="R37" s="68"/>
    </row>
    <row r="38" spans="3:18" ht="17.5" x14ac:dyDescent="0.35">
      <c r="C38" s="467">
        <f t="shared" si="0"/>
        <v>0</v>
      </c>
      <c r="D38" s="467">
        <f t="shared" si="0"/>
        <v>0</v>
      </c>
      <c r="E38" s="468">
        <f t="shared" si="0"/>
        <v>0</v>
      </c>
      <c r="F38" s="468"/>
      <c r="G38" s="469">
        <f t="shared" si="1"/>
        <v>0</v>
      </c>
      <c r="H38" s="143"/>
      <c r="I38" s="143"/>
      <c r="J38" s="143"/>
      <c r="K38" s="143"/>
      <c r="L38" s="470">
        <f t="shared" si="2"/>
        <v>0</v>
      </c>
      <c r="M38" s="126"/>
      <c r="N38" s="126"/>
      <c r="O38" s="126"/>
      <c r="P38" s="126"/>
      <c r="Q38" s="68"/>
      <c r="R38" s="68"/>
    </row>
    <row r="39" spans="3:18" ht="17.5" x14ac:dyDescent="0.35">
      <c r="C39" s="467">
        <f t="shared" si="0"/>
        <v>0</v>
      </c>
      <c r="D39" s="467">
        <f t="shared" si="0"/>
        <v>0</v>
      </c>
      <c r="E39" s="468">
        <f t="shared" si="0"/>
        <v>0</v>
      </c>
      <c r="F39" s="468"/>
      <c r="G39" s="469">
        <f t="shared" si="1"/>
        <v>0</v>
      </c>
      <c r="H39" s="143"/>
      <c r="I39" s="143"/>
      <c r="J39" s="143"/>
      <c r="K39" s="143"/>
      <c r="L39" s="470">
        <f t="shared" si="2"/>
        <v>0</v>
      </c>
      <c r="M39" s="126"/>
      <c r="N39" s="126"/>
      <c r="O39" s="126"/>
      <c r="P39" s="126"/>
      <c r="Q39" s="68"/>
      <c r="R39" s="68"/>
    </row>
    <row r="40" spans="3:18" ht="17.5" x14ac:dyDescent="0.35">
      <c r="C40" s="467">
        <f t="shared" si="0"/>
        <v>0</v>
      </c>
      <c r="D40" s="467">
        <f t="shared" si="0"/>
        <v>0</v>
      </c>
      <c r="E40" s="468">
        <f t="shared" si="0"/>
        <v>0</v>
      </c>
      <c r="F40" s="468"/>
      <c r="G40" s="469">
        <f t="shared" si="1"/>
        <v>0</v>
      </c>
      <c r="H40" s="143"/>
      <c r="I40" s="143"/>
      <c r="J40" s="143"/>
      <c r="K40" s="143"/>
      <c r="L40" s="470">
        <f t="shared" si="2"/>
        <v>0</v>
      </c>
      <c r="M40" s="126"/>
      <c r="N40" s="126"/>
      <c r="O40" s="126"/>
      <c r="P40" s="126"/>
      <c r="Q40" s="68"/>
      <c r="R40" s="68"/>
    </row>
    <row r="41" spans="3:18" ht="17.5" x14ac:dyDescent="0.35">
      <c r="C41" s="467">
        <f t="shared" si="0"/>
        <v>0</v>
      </c>
      <c r="D41" s="467">
        <f t="shared" si="0"/>
        <v>0</v>
      </c>
      <c r="E41" s="468">
        <f t="shared" si="0"/>
        <v>0</v>
      </c>
      <c r="F41" s="468"/>
      <c r="G41" s="469">
        <f t="shared" si="1"/>
        <v>0</v>
      </c>
      <c r="H41" s="143"/>
      <c r="I41" s="143"/>
      <c r="J41" s="143"/>
      <c r="K41" s="143"/>
      <c r="L41" s="470">
        <f t="shared" si="2"/>
        <v>0</v>
      </c>
      <c r="M41" s="126"/>
      <c r="N41" s="126"/>
      <c r="O41" s="126"/>
      <c r="P41" s="126"/>
      <c r="Q41" s="68"/>
      <c r="R41" s="68"/>
    </row>
    <row r="42" spans="3:18" ht="17.5" x14ac:dyDescent="0.35">
      <c r="C42" s="435" t="s">
        <v>261</v>
      </c>
      <c r="D42" s="436"/>
      <c r="E42" s="435"/>
      <c r="F42" s="436"/>
      <c r="G42" s="126"/>
      <c r="H42" s="471" t="str">
        <f>IFERROR((AVERAGE(H36:H41)),"")</f>
        <v/>
      </c>
      <c r="I42" s="471" t="str">
        <f t="shared" ref="I42:K42" si="3">IFERROR((AVERAGE(I36:I41)),"")</f>
        <v/>
      </c>
      <c r="J42" s="471" t="str">
        <f t="shared" si="3"/>
        <v/>
      </c>
      <c r="K42" s="471" t="str">
        <f t="shared" si="3"/>
        <v/>
      </c>
      <c r="L42" s="126"/>
      <c r="M42" s="126"/>
      <c r="N42" s="126"/>
      <c r="O42" s="126"/>
      <c r="P42" s="126"/>
      <c r="Q42" s="68"/>
      <c r="R42" s="68"/>
    </row>
    <row r="43" spans="3:18" ht="31.5" customHeight="1" x14ac:dyDescent="0.35">
      <c r="C43" s="140"/>
      <c r="D43" s="140"/>
      <c r="E43" s="140"/>
      <c r="F43" s="140"/>
      <c r="G43" s="140"/>
      <c r="H43" s="140"/>
      <c r="I43" s="140"/>
      <c r="J43" s="140"/>
      <c r="K43" s="140"/>
      <c r="L43" s="126"/>
      <c r="M43" s="126"/>
      <c r="N43" s="126"/>
      <c r="O43" s="126"/>
      <c r="P43" s="126"/>
      <c r="Q43" s="68"/>
      <c r="R43" s="68"/>
    </row>
    <row r="44" spans="3:18" ht="28.5" customHeight="1" x14ac:dyDescent="0.25">
      <c r="C44" s="425" t="s">
        <v>262</v>
      </c>
      <c r="D44" s="425"/>
      <c r="E44" s="157"/>
      <c r="F44" s="157"/>
      <c r="G44" s="157"/>
      <c r="H44" s="157"/>
      <c r="I44" s="157"/>
      <c r="J44" s="157"/>
      <c r="K44" s="157"/>
      <c r="L44" s="158"/>
      <c r="M44" s="158"/>
      <c r="N44" s="158"/>
      <c r="O44" s="158"/>
      <c r="P44" s="158"/>
      <c r="Q44" s="68"/>
      <c r="R44" s="68"/>
    </row>
    <row r="45" spans="3:18" ht="17.5" x14ac:dyDescent="0.25">
      <c r="C45" s="451" t="s">
        <v>244</v>
      </c>
      <c r="D45" s="451" t="s">
        <v>245</v>
      </c>
      <c r="E45" s="451" t="s">
        <v>246</v>
      </c>
      <c r="F45" s="434" t="s">
        <v>258</v>
      </c>
      <c r="G45" s="432" t="s">
        <v>263</v>
      </c>
      <c r="H45" s="453"/>
      <c r="I45" s="453"/>
      <c r="J45" s="453"/>
      <c r="K45" s="453"/>
      <c r="L45" s="453"/>
      <c r="M45" s="453"/>
      <c r="N45" s="433"/>
      <c r="O45" s="434" t="s">
        <v>260</v>
      </c>
      <c r="P45" s="434" t="s">
        <v>253</v>
      </c>
      <c r="Q45" s="68"/>
      <c r="R45" s="68"/>
    </row>
    <row r="46" spans="3:18" ht="35" x14ac:dyDescent="0.25">
      <c r="C46" s="452"/>
      <c r="D46" s="452"/>
      <c r="E46" s="452"/>
      <c r="F46" s="434"/>
      <c r="G46" s="127" t="s">
        <v>264</v>
      </c>
      <c r="H46" s="127" t="s">
        <v>232</v>
      </c>
      <c r="I46" s="127" t="s">
        <v>265</v>
      </c>
      <c r="J46" s="127" t="s">
        <v>233</v>
      </c>
      <c r="K46" s="127" t="s">
        <v>266</v>
      </c>
      <c r="L46" s="127" t="s">
        <v>234</v>
      </c>
      <c r="M46" s="127" t="s">
        <v>267</v>
      </c>
      <c r="N46" s="127" t="s">
        <v>235</v>
      </c>
      <c r="O46" s="434"/>
      <c r="P46" s="434"/>
      <c r="Q46" s="68"/>
      <c r="R46" s="68"/>
    </row>
    <row r="47" spans="3:18" ht="17.5" x14ac:dyDescent="0.25">
      <c r="C47" s="467">
        <f t="shared" ref="C47:E52" si="4">+C24</f>
        <v>0</v>
      </c>
      <c r="D47" s="467">
        <f t="shared" si="4"/>
        <v>0</v>
      </c>
      <c r="E47" s="467">
        <f t="shared" si="4"/>
        <v>0</v>
      </c>
      <c r="F47" s="469">
        <f t="shared" ref="F47:F52" si="5">+M24</f>
        <v>0</v>
      </c>
      <c r="G47" s="137"/>
      <c r="H47" s="137"/>
      <c r="I47" s="137"/>
      <c r="J47" s="144"/>
      <c r="K47" s="135"/>
      <c r="L47" s="135"/>
      <c r="M47" s="135"/>
      <c r="N47" s="135"/>
      <c r="O47" s="470">
        <f>IF((SUM(G47:N47)+F47)&gt;100%,100%,(SUM(G47:N47)+F47))</f>
        <v>0</v>
      </c>
      <c r="P47" s="145"/>
      <c r="Q47" s="68"/>
      <c r="R47" s="68"/>
    </row>
    <row r="48" spans="3:18" ht="17.5" x14ac:dyDescent="0.25">
      <c r="C48" s="467">
        <f t="shared" si="4"/>
        <v>0</v>
      </c>
      <c r="D48" s="467">
        <f t="shared" si="4"/>
        <v>0</v>
      </c>
      <c r="E48" s="467">
        <f t="shared" si="4"/>
        <v>0</v>
      </c>
      <c r="F48" s="469">
        <f t="shared" si="5"/>
        <v>0</v>
      </c>
      <c r="G48" s="144"/>
      <c r="H48" s="144"/>
      <c r="I48" s="144"/>
      <c r="J48" s="144"/>
      <c r="K48" s="135"/>
      <c r="L48" s="135"/>
      <c r="M48" s="135"/>
      <c r="N48" s="135"/>
      <c r="O48" s="470">
        <f t="shared" ref="O48:O52" si="6">IF((SUM(G48:N48)+F48)&gt;100%,100%,(SUM(G48:N48)+F48))</f>
        <v>0</v>
      </c>
      <c r="P48" s="145"/>
      <c r="Q48" s="68"/>
      <c r="R48" s="68"/>
    </row>
    <row r="49" spans="3:18" ht="17.5" x14ac:dyDescent="0.25">
      <c r="C49" s="467">
        <f t="shared" si="4"/>
        <v>0</v>
      </c>
      <c r="D49" s="467">
        <f t="shared" si="4"/>
        <v>0</v>
      </c>
      <c r="E49" s="467">
        <f t="shared" si="4"/>
        <v>0</v>
      </c>
      <c r="F49" s="469">
        <f t="shared" si="5"/>
        <v>0</v>
      </c>
      <c r="G49" s="144"/>
      <c r="H49" s="144"/>
      <c r="I49" s="144"/>
      <c r="J49" s="144"/>
      <c r="K49" s="135"/>
      <c r="L49" s="135"/>
      <c r="M49" s="135"/>
      <c r="N49" s="135"/>
      <c r="O49" s="470">
        <f t="shared" si="6"/>
        <v>0</v>
      </c>
      <c r="P49" s="145"/>
      <c r="Q49" s="68"/>
      <c r="R49" s="68"/>
    </row>
    <row r="50" spans="3:18" ht="17.5" x14ac:dyDescent="0.25">
      <c r="C50" s="467">
        <f t="shared" si="4"/>
        <v>0</v>
      </c>
      <c r="D50" s="467">
        <f t="shared" si="4"/>
        <v>0</v>
      </c>
      <c r="E50" s="467">
        <f t="shared" si="4"/>
        <v>0</v>
      </c>
      <c r="F50" s="469">
        <f t="shared" si="5"/>
        <v>0</v>
      </c>
      <c r="G50" s="144"/>
      <c r="H50" s="144"/>
      <c r="I50" s="144"/>
      <c r="J50" s="144"/>
      <c r="K50" s="135"/>
      <c r="L50" s="135"/>
      <c r="M50" s="135"/>
      <c r="N50" s="135"/>
      <c r="O50" s="470">
        <f t="shared" si="6"/>
        <v>0</v>
      </c>
      <c r="P50" s="145"/>
      <c r="Q50" s="68"/>
      <c r="R50" s="68"/>
    </row>
    <row r="51" spans="3:18" ht="17.5" x14ac:dyDescent="0.25">
      <c r="C51" s="467">
        <f t="shared" si="4"/>
        <v>0</v>
      </c>
      <c r="D51" s="467">
        <f t="shared" si="4"/>
        <v>0</v>
      </c>
      <c r="E51" s="467">
        <f t="shared" si="4"/>
        <v>0</v>
      </c>
      <c r="F51" s="469">
        <f t="shared" si="5"/>
        <v>0</v>
      </c>
      <c r="G51" s="144"/>
      <c r="H51" s="144"/>
      <c r="I51" s="144"/>
      <c r="J51" s="144"/>
      <c r="K51" s="135"/>
      <c r="L51" s="135"/>
      <c r="M51" s="135"/>
      <c r="N51" s="135"/>
      <c r="O51" s="470">
        <f t="shared" si="6"/>
        <v>0</v>
      </c>
      <c r="P51" s="145"/>
      <c r="Q51" s="68"/>
      <c r="R51" s="68"/>
    </row>
    <row r="52" spans="3:18" ht="17.5" x14ac:dyDescent="0.25">
      <c r="C52" s="467">
        <f t="shared" si="4"/>
        <v>0</v>
      </c>
      <c r="D52" s="467">
        <f t="shared" si="4"/>
        <v>0</v>
      </c>
      <c r="E52" s="467">
        <f t="shared" si="4"/>
        <v>0</v>
      </c>
      <c r="F52" s="469">
        <f t="shared" si="5"/>
        <v>0</v>
      </c>
      <c r="G52" s="144"/>
      <c r="H52" s="144"/>
      <c r="I52" s="144"/>
      <c r="J52" s="144"/>
      <c r="K52" s="135"/>
      <c r="L52" s="135"/>
      <c r="M52" s="135"/>
      <c r="N52" s="135"/>
      <c r="O52" s="470">
        <f t="shared" si="6"/>
        <v>0</v>
      </c>
      <c r="P52" s="145"/>
      <c r="Q52" s="68"/>
      <c r="R52" s="68"/>
    </row>
    <row r="53" spans="3:18" ht="17.5" x14ac:dyDescent="0.35">
      <c r="C53" s="434" t="s">
        <v>261</v>
      </c>
      <c r="D53" s="434"/>
      <c r="E53" s="434"/>
      <c r="F53" s="434"/>
      <c r="G53" s="471" t="str">
        <f>IFERROR((AVERAGE(G47:G52)),"")</f>
        <v/>
      </c>
      <c r="H53" s="471" t="str">
        <f t="shared" ref="H53:N53" si="7">IFERROR((AVERAGE(H47:H52)),"")</f>
        <v/>
      </c>
      <c r="I53" s="471" t="str">
        <f t="shared" si="7"/>
        <v/>
      </c>
      <c r="J53" s="471" t="str">
        <f t="shared" si="7"/>
        <v/>
      </c>
      <c r="K53" s="471" t="str">
        <f t="shared" si="7"/>
        <v/>
      </c>
      <c r="L53" s="471" t="str">
        <f t="shared" si="7"/>
        <v/>
      </c>
      <c r="M53" s="471" t="str">
        <f t="shared" si="7"/>
        <v/>
      </c>
      <c r="N53" s="471" t="str">
        <f t="shared" si="7"/>
        <v/>
      </c>
      <c r="O53" s="126"/>
      <c r="P53" s="126"/>
      <c r="Q53" s="68"/>
      <c r="R53" s="68"/>
    </row>
    <row r="54" spans="3:18" ht="17.5" x14ac:dyDescent="0.35">
      <c r="C54" s="128"/>
      <c r="D54" s="128"/>
      <c r="E54" s="128"/>
      <c r="F54" s="128"/>
      <c r="G54" s="128"/>
      <c r="H54" s="128"/>
      <c r="I54" s="128"/>
      <c r="J54" s="146"/>
      <c r="K54" s="126"/>
      <c r="L54" s="126"/>
      <c r="M54" s="126"/>
      <c r="N54" s="126"/>
      <c r="O54" s="126"/>
      <c r="P54" s="126"/>
      <c r="Q54" s="68"/>
      <c r="R54" s="68"/>
    </row>
    <row r="55" spans="3:18" ht="17.5" x14ac:dyDescent="0.35">
      <c r="C55" s="147" t="s">
        <v>268</v>
      </c>
      <c r="D55" s="128"/>
      <c r="E55" s="128"/>
      <c r="F55" s="128"/>
      <c r="G55" s="128"/>
      <c r="H55" s="128"/>
      <c r="I55" s="128"/>
      <c r="J55" s="146"/>
      <c r="K55" s="126"/>
      <c r="L55" s="126"/>
      <c r="M55" s="126"/>
      <c r="N55" s="126"/>
      <c r="O55" s="126"/>
      <c r="P55" s="126"/>
      <c r="Q55" s="68"/>
      <c r="R55" s="68"/>
    </row>
    <row r="56" spans="3:18" ht="26.15" customHeight="1" x14ac:dyDescent="0.35">
      <c r="C56" s="434" t="s">
        <v>269</v>
      </c>
      <c r="D56" s="434"/>
      <c r="E56" s="434" t="s">
        <v>270</v>
      </c>
      <c r="F56" s="434"/>
      <c r="G56" s="434"/>
      <c r="H56" s="434"/>
      <c r="I56" s="126"/>
      <c r="J56" s="126"/>
      <c r="K56" s="126"/>
      <c r="L56" s="126"/>
      <c r="M56" s="126"/>
      <c r="N56" s="126"/>
      <c r="O56" s="126"/>
      <c r="P56" s="126"/>
      <c r="Q56" s="68"/>
      <c r="R56" s="68"/>
    </row>
    <row r="57" spans="3:18" ht="24" customHeight="1" x14ac:dyDescent="0.35">
      <c r="C57" s="434"/>
      <c r="D57" s="434"/>
      <c r="E57" s="127" t="s">
        <v>232</v>
      </c>
      <c r="F57" s="127" t="s">
        <v>233</v>
      </c>
      <c r="G57" s="127" t="s">
        <v>234</v>
      </c>
      <c r="H57" s="127" t="s">
        <v>235</v>
      </c>
      <c r="I57" s="126"/>
      <c r="J57" s="126"/>
      <c r="K57" s="126"/>
      <c r="L57" s="126"/>
      <c r="M57" s="126"/>
      <c r="N57" s="126"/>
      <c r="O57" s="126"/>
      <c r="P57" s="126"/>
      <c r="Q57" s="68"/>
      <c r="R57" s="68"/>
    </row>
    <row r="58" spans="3:18" ht="65.5" customHeight="1" x14ac:dyDescent="0.35">
      <c r="C58" s="438" t="s">
        <v>271</v>
      </c>
      <c r="D58" s="438"/>
      <c r="E58" s="472" t="str">
        <f>+H53</f>
        <v/>
      </c>
      <c r="F58" s="472" t="str">
        <f>+J53</f>
        <v/>
      </c>
      <c r="G58" s="472" t="str">
        <f>+L53</f>
        <v/>
      </c>
      <c r="H58" s="472" t="str">
        <f>+N53</f>
        <v/>
      </c>
      <c r="I58" s="126"/>
      <c r="J58" s="126"/>
      <c r="K58" s="126"/>
      <c r="L58" s="126"/>
      <c r="M58" s="126"/>
      <c r="N58" s="126"/>
      <c r="O58" s="126"/>
      <c r="P58" s="126"/>
      <c r="Q58" s="68"/>
      <c r="R58" s="68"/>
    </row>
    <row r="59" spans="3:18" ht="58" customHeight="1" x14ac:dyDescent="0.35">
      <c r="C59" s="438" t="s">
        <v>272</v>
      </c>
      <c r="D59" s="438"/>
      <c r="E59" s="472" t="str">
        <f>+H42</f>
        <v/>
      </c>
      <c r="F59" s="472" t="str">
        <f t="shared" ref="F59:H59" si="8">+I42</f>
        <v/>
      </c>
      <c r="G59" s="472" t="str">
        <f t="shared" si="8"/>
        <v/>
      </c>
      <c r="H59" s="472" t="str">
        <f t="shared" si="8"/>
        <v/>
      </c>
      <c r="I59" s="126"/>
      <c r="J59" s="126"/>
      <c r="K59" s="126"/>
      <c r="L59" s="126"/>
      <c r="M59" s="126"/>
      <c r="N59" s="126"/>
      <c r="O59" s="126"/>
      <c r="P59" s="126"/>
      <c r="Q59" s="68"/>
      <c r="R59" s="68"/>
    </row>
    <row r="60" spans="3:18" ht="56.5" customHeight="1" x14ac:dyDescent="0.35">
      <c r="C60" s="439" t="s">
        <v>273</v>
      </c>
      <c r="D60" s="439"/>
      <c r="E60" s="473" t="str">
        <f>IFERROR(E59/E58,"")</f>
        <v/>
      </c>
      <c r="F60" s="473" t="str">
        <f t="shared" ref="F60:H60" si="9">IFERROR(F59/F58,"")</f>
        <v/>
      </c>
      <c r="G60" s="473" t="str">
        <f t="shared" si="9"/>
        <v/>
      </c>
      <c r="H60" s="473" t="str">
        <f t="shared" si="9"/>
        <v/>
      </c>
      <c r="I60" s="126"/>
      <c r="J60" s="126"/>
      <c r="K60" s="126"/>
      <c r="L60" s="126"/>
      <c r="M60" s="126"/>
      <c r="N60" s="126"/>
      <c r="O60" s="126"/>
      <c r="P60" s="126"/>
      <c r="Q60" s="68"/>
      <c r="R60" s="68"/>
    </row>
    <row r="61" spans="3:18" ht="17.5" x14ac:dyDescent="0.35">
      <c r="C61" s="126"/>
      <c r="D61" s="126"/>
      <c r="E61" s="126"/>
      <c r="F61" s="126"/>
      <c r="G61" s="126"/>
      <c r="H61" s="126"/>
      <c r="I61" s="126"/>
      <c r="J61" s="126"/>
      <c r="K61" s="126"/>
      <c r="L61" s="126"/>
      <c r="M61" s="126"/>
      <c r="N61" s="126"/>
      <c r="O61" s="126"/>
      <c r="P61" s="126"/>
      <c r="Q61" s="68"/>
      <c r="R61" s="68"/>
    </row>
    <row r="62" spans="3:18" ht="36" customHeight="1" x14ac:dyDescent="0.35">
      <c r="C62" s="148" t="s">
        <v>274</v>
      </c>
      <c r="D62" s="126"/>
      <c r="E62" s="126"/>
      <c r="F62" s="126"/>
      <c r="G62" s="126"/>
      <c r="H62" s="126"/>
      <c r="I62" s="126"/>
      <c r="J62" s="126"/>
      <c r="K62" s="126"/>
      <c r="L62" s="126"/>
      <c r="M62" s="126"/>
      <c r="N62" s="126"/>
      <c r="O62" s="126"/>
      <c r="P62" s="126"/>
      <c r="Q62" s="68"/>
      <c r="R62" s="68"/>
    </row>
    <row r="63" spans="3:18" ht="17.5" x14ac:dyDescent="0.35">
      <c r="C63" s="139"/>
      <c r="D63" s="139"/>
      <c r="E63" s="139"/>
      <c r="F63" s="140"/>
      <c r="G63" s="140"/>
      <c r="H63" s="140"/>
      <c r="I63" s="140"/>
      <c r="J63" s="126"/>
      <c r="K63" s="126"/>
      <c r="L63" s="126"/>
      <c r="M63" s="126"/>
      <c r="N63" s="126"/>
      <c r="O63" s="126"/>
      <c r="P63" s="126"/>
      <c r="Q63" s="68"/>
      <c r="R63" s="68"/>
    </row>
    <row r="64" spans="3:18" ht="21" customHeight="1" x14ac:dyDescent="0.35">
      <c r="C64" s="440" t="s">
        <v>292</v>
      </c>
      <c r="D64" s="440"/>
      <c r="E64" s="440"/>
      <c r="F64" s="440"/>
      <c r="G64" s="440"/>
      <c r="H64" s="140"/>
      <c r="I64" s="140"/>
      <c r="J64" s="140"/>
      <c r="K64" s="125"/>
      <c r="L64" s="126"/>
      <c r="M64" s="126"/>
      <c r="N64" s="126"/>
      <c r="O64" s="126"/>
      <c r="P64" s="126"/>
      <c r="Q64" s="68"/>
      <c r="R64" s="68"/>
    </row>
    <row r="65" spans="1:26" ht="60" customHeight="1" x14ac:dyDescent="0.35">
      <c r="C65" s="127" t="s">
        <v>244</v>
      </c>
      <c r="D65" s="127" t="s">
        <v>245</v>
      </c>
      <c r="E65" s="127" t="s">
        <v>246</v>
      </c>
      <c r="F65" s="127" t="s">
        <v>275</v>
      </c>
      <c r="G65" s="127" t="s">
        <v>276</v>
      </c>
      <c r="H65" s="127" t="s">
        <v>293</v>
      </c>
      <c r="I65" s="127" t="s">
        <v>294</v>
      </c>
      <c r="J65" s="127" t="s">
        <v>295</v>
      </c>
      <c r="K65" s="127" t="s">
        <v>253</v>
      </c>
      <c r="L65" s="126"/>
      <c r="M65" s="126"/>
      <c r="N65" s="126"/>
      <c r="O65" s="126"/>
      <c r="P65" s="126"/>
      <c r="Q65" s="68"/>
      <c r="R65" s="68"/>
    </row>
    <row r="66" spans="1:26" ht="17.5" x14ac:dyDescent="0.35">
      <c r="C66" s="474">
        <f>+C47</f>
        <v>0</v>
      </c>
      <c r="D66" s="474">
        <f t="shared" ref="D66:E66" si="10">+D47</f>
        <v>0</v>
      </c>
      <c r="E66" s="474">
        <f t="shared" si="10"/>
        <v>0</v>
      </c>
      <c r="F66" s="149"/>
      <c r="G66" s="150"/>
      <c r="H66" s="151"/>
      <c r="I66" s="151"/>
      <c r="J66" s="151"/>
      <c r="K66" s="145"/>
      <c r="L66" s="126"/>
      <c r="M66" s="126"/>
      <c r="N66" s="126"/>
      <c r="O66" s="126"/>
      <c r="P66" s="126"/>
      <c r="Q66" s="68"/>
      <c r="R66" s="68"/>
    </row>
    <row r="67" spans="1:26" ht="17.5" x14ac:dyDescent="0.35">
      <c r="C67" s="474">
        <f t="shared" ref="C67:E71" si="11">+C48</f>
        <v>0</v>
      </c>
      <c r="D67" s="474">
        <f t="shared" si="11"/>
        <v>0</v>
      </c>
      <c r="E67" s="474">
        <f t="shared" si="11"/>
        <v>0</v>
      </c>
      <c r="F67" s="149"/>
      <c r="G67" s="150"/>
      <c r="H67" s="151"/>
      <c r="I67" s="151"/>
      <c r="J67" s="151"/>
      <c r="K67" s="145"/>
      <c r="L67" s="126"/>
      <c r="M67" s="126"/>
      <c r="N67" s="126"/>
      <c r="O67" s="126"/>
      <c r="P67" s="126"/>
      <c r="Q67" s="68"/>
      <c r="R67" s="68"/>
    </row>
    <row r="68" spans="1:26" ht="17.5" x14ac:dyDescent="0.35">
      <c r="C68" s="474">
        <f t="shared" si="11"/>
        <v>0</v>
      </c>
      <c r="D68" s="474">
        <f t="shared" si="11"/>
        <v>0</v>
      </c>
      <c r="E68" s="474">
        <f t="shared" si="11"/>
        <v>0</v>
      </c>
      <c r="F68" s="149"/>
      <c r="G68" s="150"/>
      <c r="H68" s="151"/>
      <c r="I68" s="151"/>
      <c r="J68" s="151"/>
      <c r="K68" s="145"/>
      <c r="L68" s="126"/>
      <c r="M68" s="126"/>
      <c r="N68" s="126"/>
      <c r="O68" s="126"/>
      <c r="P68" s="126"/>
      <c r="Q68" s="68"/>
      <c r="R68" s="68"/>
    </row>
    <row r="69" spans="1:26" ht="17.5" x14ac:dyDescent="0.35">
      <c r="C69" s="474">
        <f t="shared" si="11"/>
        <v>0</v>
      </c>
      <c r="D69" s="474">
        <f t="shared" si="11"/>
        <v>0</v>
      </c>
      <c r="E69" s="474">
        <f t="shared" si="11"/>
        <v>0</v>
      </c>
      <c r="F69" s="149"/>
      <c r="G69" s="150"/>
      <c r="H69" s="151"/>
      <c r="I69" s="151"/>
      <c r="J69" s="151"/>
      <c r="K69" s="145"/>
      <c r="L69" s="126"/>
      <c r="M69" s="126"/>
      <c r="N69" s="126"/>
      <c r="O69" s="126"/>
      <c r="P69" s="126"/>
      <c r="Q69" s="68"/>
      <c r="R69" s="68"/>
    </row>
    <row r="70" spans="1:26" ht="17.5" x14ac:dyDescent="0.35">
      <c r="C70" s="474">
        <f t="shared" si="11"/>
        <v>0</v>
      </c>
      <c r="D70" s="474">
        <f t="shared" si="11"/>
        <v>0</v>
      </c>
      <c r="E70" s="474">
        <f t="shared" si="11"/>
        <v>0</v>
      </c>
      <c r="F70" s="149"/>
      <c r="G70" s="150"/>
      <c r="H70" s="151"/>
      <c r="I70" s="151"/>
      <c r="J70" s="151"/>
      <c r="K70" s="145"/>
      <c r="L70" s="126"/>
      <c r="M70" s="126"/>
      <c r="N70" s="126"/>
      <c r="O70" s="126"/>
      <c r="P70" s="126"/>
      <c r="Q70" s="68"/>
      <c r="R70" s="68"/>
    </row>
    <row r="71" spans="1:26" ht="17.5" x14ac:dyDescent="0.35">
      <c r="C71" s="474">
        <f t="shared" si="11"/>
        <v>0</v>
      </c>
      <c r="D71" s="474">
        <f t="shared" si="11"/>
        <v>0</v>
      </c>
      <c r="E71" s="474">
        <f t="shared" si="11"/>
        <v>0</v>
      </c>
      <c r="F71" s="149"/>
      <c r="G71" s="150"/>
      <c r="H71" s="151"/>
      <c r="I71" s="151"/>
      <c r="J71" s="151"/>
      <c r="K71" s="145"/>
      <c r="L71" s="126"/>
      <c r="M71" s="126"/>
      <c r="N71" s="126"/>
      <c r="O71" s="126"/>
      <c r="P71" s="126"/>
      <c r="Q71" s="68"/>
      <c r="R71" s="68"/>
    </row>
    <row r="72" spans="1:26" ht="17.5" x14ac:dyDescent="0.35">
      <c r="C72" s="441" t="s">
        <v>277</v>
      </c>
      <c r="D72" s="441"/>
      <c r="E72" s="441"/>
      <c r="F72" s="441"/>
      <c r="G72" s="441"/>
      <c r="H72" s="475">
        <f>SUM(H66:H71)</f>
        <v>0</v>
      </c>
      <c r="I72" s="475">
        <f>SUM(I66:I71)</f>
        <v>0</v>
      </c>
      <c r="J72" s="475">
        <f>SUM(J66:J71)</f>
        <v>0</v>
      </c>
      <c r="K72" s="126"/>
      <c r="L72" s="126"/>
      <c r="M72" s="126"/>
      <c r="N72" s="126"/>
      <c r="O72" s="126"/>
      <c r="P72" s="126"/>
      <c r="Q72" s="68"/>
      <c r="R72" s="68"/>
    </row>
    <row r="73" spans="1:26" x14ac:dyDescent="0.25">
      <c r="C73" s="70"/>
      <c r="D73" s="52"/>
      <c r="E73" s="68"/>
      <c r="F73" s="69"/>
      <c r="G73" s="51"/>
      <c r="H73" s="51"/>
      <c r="I73" s="51"/>
      <c r="J73" s="51"/>
      <c r="K73" s="51"/>
      <c r="L73" s="51"/>
      <c r="M73" s="51"/>
      <c r="N73" s="51"/>
      <c r="O73" s="51"/>
      <c r="P73" s="68"/>
      <c r="Q73" s="68"/>
      <c r="R73" s="68"/>
    </row>
    <row r="74" spans="1:26" x14ac:dyDescent="0.25">
      <c r="C74" s="70"/>
      <c r="D74" s="52"/>
      <c r="E74" s="68"/>
      <c r="F74" s="69"/>
      <c r="G74" s="51"/>
      <c r="H74" s="51"/>
      <c r="I74" s="51"/>
      <c r="J74" s="51"/>
      <c r="K74" s="51"/>
      <c r="L74" s="51"/>
      <c r="M74" s="51"/>
      <c r="N74" s="51"/>
      <c r="O74" s="51"/>
      <c r="P74" s="68"/>
      <c r="Q74" s="68"/>
      <c r="R74" s="68"/>
    </row>
    <row r="75" spans="1:26" x14ac:dyDescent="0.25">
      <c r="C75" s="70"/>
      <c r="D75" s="52"/>
      <c r="E75" s="68"/>
      <c r="F75" s="69"/>
      <c r="G75" s="51"/>
      <c r="H75" s="51"/>
      <c r="I75" s="51"/>
      <c r="J75" s="51"/>
      <c r="K75" s="51"/>
      <c r="L75" s="51"/>
      <c r="M75" s="51"/>
      <c r="N75" s="51"/>
      <c r="O75" s="51"/>
      <c r="P75" s="68"/>
      <c r="Q75" s="68"/>
      <c r="R75" s="68"/>
    </row>
    <row r="76" spans="1:26" x14ac:dyDescent="0.25">
      <c r="C76" s="70"/>
      <c r="D76" s="52"/>
      <c r="E76" s="68"/>
      <c r="F76" s="69"/>
      <c r="G76" s="51"/>
      <c r="H76" s="51"/>
      <c r="I76" s="51"/>
      <c r="J76" s="51"/>
      <c r="K76" s="51"/>
      <c r="L76" s="51"/>
      <c r="M76" s="51"/>
      <c r="N76" s="51"/>
      <c r="O76" s="51"/>
      <c r="P76" s="68"/>
      <c r="Q76" s="68"/>
      <c r="R76" s="68"/>
    </row>
    <row r="77" spans="1:26" x14ac:dyDescent="0.25">
      <c r="C77" s="70"/>
      <c r="D77" s="52"/>
      <c r="E77" s="68"/>
      <c r="F77" s="69"/>
      <c r="G77" s="51"/>
      <c r="H77" s="51"/>
      <c r="I77" s="51"/>
      <c r="J77" s="51"/>
      <c r="K77" s="51"/>
      <c r="L77" s="51"/>
      <c r="M77" s="51"/>
      <c r="N77" s="51"/>
      <c r="O77" s="51"/>
      <c r="P77" s="68"/>
      <c r="Q77" s="68"/>
      <c r="R77" s="68"/>
    </row>
    <row r="78" spans="1:26" x14ac:dyDescent="0.25">
      <c r="C78" s="70"/>
      <c r="D78" s="52"/>
      <c r="E78" s="68"/>
      <c r="F78" s="69"/>
      <c r="G78" s="51"/>
      <c r="H78" s="51"/>
      <c r="I78" s="51"/>
      <c r="J78" s="51"/>
      <c r="K78" s="51"/>
      <c r="L78" s="51"/>
      <c r="M78" s="51"/>
      <c r="N78" s="51"/>
      <c r="O78" s="51"/>
      <c r="P78" s="68"/>
      <c r="Q78" s="68"/>
      <c r="R78" s="68"/>
    </row>
    <row r="79" spans="1:26" s="50" customFormat="1" ht="26.25" customHeight="1" x14ac:dyDescent="0.25">
      <c r="A79" s="45"/>
      <c r="B79" s="60"/>
      <c r="C79" s="437" t="s">
        <v>278</v>
      </c>
      <c r="D79" s="437"/>
      <c r="E79" s="437"/>
      <c r="F79" s="437"/>
      <c r="G79" s="437"/>
      <c r="H79" s="437"/>
      <c r="I79" s="437"/>
      <c r="J79" s="437"/>
      <c r="K79" s="437"/>
      <c r="L79" s="437"/>
      <c r="M79" s="437"/>
      <c r="N79" s="437"/>
      <c r="O79" s="437"/>
      <c r="P79" s="437"/>
      <c r="Q79" s="437"/>
      <c r="R79" s="437"/>
      <c r="S79" s="437"/>
      <c r="T79" s="437"/>
      <c r="U79" s="56"/>
      <c r="V79" s="56"/>
      <c r="W79" s="56"/>
      <c r="Y79" s="57"/>
      <c r="Z79" s="55"/>
    </row>
    <row r="80" spans="1:26" s="50" customFormat="1" ht="35.25" customHeight="1" x14ac:dyDescent="0.25">
      <c r="A80" s="45"/>
      <c r="B80" s="424">
        <v>1</v>
      </c>
      <c r="C80" s="422" t="s">
        <v>162</v>
      </c>
      <c r="D80" s="422"/>
      <c r="E80" s="422"/>
      <c r="F80" s="423"/>
      <c r="G80" s="423"/>
      <c r="H80" s="423"/>
      <c r="I80" s="423"/>
      <c r="J80" s="423"/>
      <c r="K80" s="423"/>
      <c r="L80" s="423"/>
      <c r="M80" s="423"/>
      <c r="N80" s="423"/>
      <c r="O80" s="423"/>
      <c r="P80" s="423"/>
      <c r="Q80" s="423"/>
      <c r="R80" s="423"/>
      <c r="S80" s="423"/>
      <c r="T80" s="423"/>
      <c r="U80" s="53"/>
      <c r="V80" s="53"/>
      <c r="W80" s="53"/>
      <c r="Y80" s="57"/>
      <c r="Z80" s="55"/>
    </row>
    <row r="81" spans="1:26" s="50" customFormat="1" ht="35.25" customHeight="1" x14ac:dyDescent="0.25">
      <c r="A81" s="45"/>
      <c r="B81" s="424"/>
      <c r="C81" s="422" t="s">
        <v>1</v>
      </c>
      <c r="D81" s="422"/>
      <c r="E81" s="422"/>
      <c r="F81" s="423"/>
      <c r="G81" s="423"/>
      <c r="H81" s="423"/>
      <c r="I81" s="423"/>
      <c r="J81" s="423"/>
      <c r="K81" s="423"/>
      <c r="L81" s="423"/>
      <c r="M81" s="423"/>
      <c r="N81" s="423"/>
      <c r="O81" s="423"/>
      <c r="P81" s="423"/>
      <c r="Q81" s="423"/>
      <c r="R81" s="423"/>
      <c r="S81" s="423"/>
      <c r="T81" s="423"/>
      <c r="U81" s="53"/>
      <c r="V81" s="53"/>
      <c r="W81" s="53"/>
      <c r="Y81" s="57"/>
      <c r="Z81" s="55"/>
    </row>
    <row r="82" spans="1:26" s="50" customFormat="1" ht="35.25" customHeight="1" x14ac:dyDescent="0.25">
      <c r="A82" s="45"/>
      <c r="B82" s="424"/>
      <c r="C82" s="422" t="s">
        <v>279</v>
      </c>
      <c r="D82" s="422"/>
      <c r="E82" s="422"/>
      <c r="F82" s="423"/>
      <c r="G82" s="423"/>
      <c r="H82" s="423"/>
      <c r="I82" s="423"/>
      <c r="J82" s="423"/>
      <c r="K82" s="423"/>
      <c r="L82" s="423"/>
      <c r="M82" s="423"/>
      <c r="N82" s="423"/>
      <c r="O82" s="423"/>
      <c r="P82" s="423"/>
      <c r="Q82" s="423"/>
      <c r="R82" s="423"/>
      <c r="S82" s="423"/>
      <c r="T82" s="423"/>
      <c r="U82" s="53"/>
      <c r="V82" s="53"/>
      <c r="W82" s="53"/>
      <c r="Y82" s="57"/>
      <c r="Z82" s="55"/>
    </row>
    <row r="83" spans="1:26" s="50" customFormat="1" ht="35.25" customHeight="1" x14ac:dyDescent="0.25">
      <c r="A83" s="45"/>
      <c r="B83" s="424"/>
      <c r="C83" s="422" t="s">
        <v>160</v>
      </c>
      <c r="D83" s="422"/>
      <c r="E83" s="422"/>
      <c r="F83" s="423"/>
      <c r="G83" s="423"/>
      <c r="H83" s="423"/>
      <c r="I83" s="423"/>
      <c r="J83" s="423"/>
      <c r="K83" s="423"/>
      <c r="L83" s="423"/>
      <c r="M83" s="423"/>
      <c r="N83" s="423"/>
      <c r="O83" s="423"/>
      <c r="P83" s="423"/>
      <c r="Q83" s="423"/>
      <c r="R83" s="423"/>
      <c r="S83" s="423"/>
      <c r="T83" s="423"/>
      <c r="U83" s="53"/>
      <c r="V83" s="53"/>
      <c r="W83" s="53"/>
      <c r="Y83" s="57"/>
      <c r="Z83" s="55"/>
    </row>
    <row r="84" spans="1:26" s="50" customFormat="1" ht="35.25" customHeight="1" x14ac:dyDescent="0.25">
      <c r="A84" s="45"/>
      <c r="B84" s="424"/>
      <c r="C84" s="422" t="s">
        <v>280</v>
      </c>
      <c r="D84" s="422"/>
      <c r="E84" s="422"/>
      <c r="F84" s="423"/>
      <c r="G84" s="423"/>
      <c r="H84" s="423"/>
      <c r="I84" s="423"/>
      <c r="J84" s="423"/>
      <c r="K84" s="423"/>
      <c r="L84" s="423"/>
      <c r="M84" s="423"/>
      <c r="N84" s="423"/>
      <c r="O84" s="423"/>
      <c r="P84" s="423"/>
      <c r="Q84" s="423"/>
      <c r="R84" s="423"/>
      <c r="S84" s="423"/>
      <c r="T84" s="423"/>
      <c r="U84" s="53"/>
      <c r="V84" s="53"/>
      <c r="W84" s="53"/>
      <c r="Y84" s="57"/>
      <c r="Z84" s="55"/>
    </row>
    <row r="85" spans="1:26" s="50" customFormat="1" ht="35.25" customHeight="1" x14ac:dyDescent="0.25">
      <c r="A85" s="45"/>
      <c r="B85" s="424"/>
      <c r="C85" s="422" t="s">
        <v>163</v>
      </c>
      <c r="D85" s="422"/>
      <c r="E85" s="422"/>
      <c r="F85" s="423"/>
      <c r="G85" s="423"/>
      <c r="H85" s="423"/>
      <c r="I85" s="423"/>
      <c r="J85" s="423"/>
      <c r="K85" s="423"/>
      <c r="L85" s="423"/>
      <c r="M85" s="423"/>
      <c r="N85" s="423"/>
      <c r="O85" s="423"/>
      <c r="P85" s="423"/>
      <c r="Q85" s="423"/>
      <c r="R85" s="423"/>
      <c r="S85" s="423"/>
      <c r="T85" s="423"/>
      <c r="U85" s="53"/>
      <c r="V85" s="53"/>
      <c r="W85" s="53"/>
      <c r="Y85" s="57"/>
      <c r="Z85" s="55"/>
    </row>
    <row r="86" spans="1:26" s="50" customFormat="1" ht="35.25" customHeight="1" x14ac:dyDescent="0.25">
      <c r="A86" s="45"/>
      <c r="B86" s="424"/>
      <c r="C86" s="422" t="s">
        <v>281</v>
      </c>
      <c r="D86" s="422"/>
      <c r="E86" s="422"/>
      <c r="F86" s="423"/>
      <c r="G86" s="423"/>
      <c r="H86" s="423"/>
      <c r="I86" s="423"/>
      <c r="J86" s="423"/>
      <c r="K86" s="423"/>
      <c r="L86" s="423"/>
      <c r="M86" s="423"/>
      <c r="N86" s="423"/>
      <c r="O86" s="423"/>
      <c r="P86" s="423"/>
      <c r="Q86" s="423"/>
      <c r="R86" s="423"/>
      <c r="S86" s="423"/>
      <c r="T86" s="423"/>
      <c r="U86" s="53"/>
      <c r="V86" s="53"/>
      <c r="W86" s="53"/>
      <c r="X86" s="53"/>
      <c r="Y86" s="57"/>
      <c r="Z86" s="55"/>
    </row>
    <row r="87" spans="1:26" s="50" customFormat="1" x14ac:dyDescent="0.25">
      <c r="A87" s="45"/>
      <c r="B87" s="53"/>
      <c r="C87" s="54"/>
      <c r="D87" s="55"/>
      <c r="E87" s="55"/>
      <c r="F87" s="55"/>
      <c r="G87" s="55"/>
      <c r="H87" s="55"/>
      <c r="I87" s="55"/>
      <c r="J87" s="55"/>
      <c r="K87" s="55"/>
      <c r="L87" s="55"/>
      <c r="M87" s="55"/>
      <c r="N87" s="55"/>
      <c r="O87" s="55"/>
      <c r="P87" s="55"/>
      <c r="Q87" s="55"/>
      <c r="R87" s="55"/>
      <c r="S87" s="55"/>
      <c r="T87" s="55"/>
      <c r="U87" s="55"/>
      <c r="V87" s="55"/>
      <c r="W87" s="55"/>
      <c r="X87" s="55"/>
      <c r="Y87" s="55"/>
      <c r="Z87" s="55"/>
    </row>
    <row r="88" spans="1:26" x14ac:dyDescent="0.25">
      <c r="A88" s="45"/>
    </row>
    <row r="89" spans="1:26" x14ac:dyDescent="0.25">
      <c r="A89" s="45"/>
    </row>
    <row r="90" spans="1:26" x14ac:dyDescent="0.25">
      <c r="A90" s="45"/>
    </row>
  </sheetData>
  <sheetProtection algorithmName="SHA-512" hashValue="KDKJQo/LLILBDBeLcBTdzIz/B7QHk3GLYKXJWBFo+0B7JinOun/05/1uEe5dtQlKZVEVcTebUxkhKZ9tAlQaAQ==" saltValue="NIg0MDD+Z4HkKc5Oh1q6JQ==" spinCount="100000" sheet="1" insertRows="0"/>
  <mergeCells count="93">
    <mergeCell ref="O45:O46"/>
    <mergeCell ref="P45:P46"/>
    <mergeCell ref="C53:F53"/>
    <mergeCell ref="C56:D57"/>
    <mergeCell ref="E56:H56"/>
    <mergeCell ref="C45:C46"/>
    <mergeCell ref="D45:D46"/>
    <mergeCell ref="E45:E46"/>
    <mergeCell ref="F45:F46"/>
    <mergeCell ref="G45:N45"/>
    <mergeCell ref="N22:N23"/>
    <mergeCell ref="C31:M31"/>
    <mergeCell ref="C33:I33"/>
    <mergeCell ref="C34:C35"/>
    <mergeCell ref="D34:D35"/>
    <mergeCell ref="E34:F35"/>
    <mergeCell ref="G34:G35"/>
    <mergeCell ref="H34:K34"/>
    <mergeCell ref="L34:L35"/>
    <mergeCell ref="C22:C23"/>
    <mergeCell ref="D22:D23"/>
    <mergeCell ref="E22:E23"/>
    <mergeCell ref="M22:M23"/>
    <mergeCell ref="F22:G22"/>
    <mergeCell ref="H22:H23"/>
    <mergeCell ref="I22:I23"/>
    <mergeCell ref="C79:T79"/>
    <mergeCell ref="C58:D58"/>
    <mergeCell ref="C59:D59"/>
    <mergeCell ref="C60:D60"/>
    <mergeCell ref="C64:G64"/>
    <mergeCell ref="C72:G72"/>
    <mergeCell ref="J22:K22"/>
    <mergeCell ref="L22:L23"/>
    <mergeCell ref="E41:F41"/>
    <mergeCell ref="C42:D42"/>
    <mergeCell ref="E42:F42"/>
    <mergeCell ref="E36:F36"/>
    <mergeCell ref="E37:F37"/>
    <mergeCell ref="E38:F38"/>
    <mergeCell ref="E39:F39"/>
    <mergeCell ref="E40:F40"/>
    <mergeCell ref="C44:D44"/>
    <mergeCell ref="F6:G6"/>
    <mergeCell ref="F7:G7"/>
    <mergeCell ref="B3:U3"/>
    <mergeCell ref="V3:AT3"/>
    <mergeCell ref="H12:P12"/>
    <mergeCell ref="Q12:Z12"/>
    <mergeCell ref="AJ12:AT12"/>
    <mergeCell ref="AK14:AT15"/>
    <mergeCell ref="AJ13:AT13"/>
    <mergeCell ref="AJ16:AT16"/>
    <mergeCell ref="AJ17:AT17"/>
    <mergeCell ref="C20:M20"/>
    <mergeCell ref="C21:K21"/>
    <mergeCell ref="H16:P16"/>
    <mergeCell ref="H17:P17"/>
    <mergeCell ref="C83:E83"/>
    <mergeCell ref="F83:T83"/>
    <mergeCell ref="C84:E84"/>
    <mergeCell ref="F84:T84"/>
    <mergeCell ref="B80:B86"/>
    <mergeCell ref="C80:E80"/>
    <mergeCell ref="F80:T80"/>
    <mergeCell ref="C81:E81"/>
    <mergeCell ref="F81:T81"/>
    <mergeCell ref="C82:E82"/>
    <mergeCell ref="F82:T82"/>
    <mergeCell ref="C86:E86"/>
    <mergeCell ref="F86:T86"/>
    <mergeCell ref="C85:E85"/>
    <mergeCell ref="F85:T85"/>
    <mergeCell ref="B1:E1"/>
    <mergeCell ref="F1:AT1"/>
    <mergeCell ref="R14:Z15"/>
    <mergeCell ref="AB14:AI15"/>
    <mergeCell ref="AA12:AI12"/>
    <mergeCell ref="AA13:AI13"/>
    <mergeCell ref="C14:G14"/>
    <mergeCell ref="C15:G15"/>
    <mergeCell ref="B2:AT2"/>
    <mergeCell ref="B4:AT4"/>
    <mergeCell ref="D12:E12"/>
    <mergeCell ref="H13:P13"/>
    <mergeCell ref="Q13:Z13"/>
    <mergeCell ref="I14:P15"/>
    <mergeCell ref="Q16:Z16"/>
    <mergeCell ref="Q17:Z17"/>
    <mergeCell ref="C17:G17"/>
    <mergeCell ref="C16:G16"/>
    <mergeCell ref="AA16:AI16"/>
    <mergeCell ref="AA17:AI17"/>
  </mergeCells>
  <conditionalFormatting sqref="H15">
    <cfRule type="expression" dxfId="7" priority="29">
      <formula>$H$14="NO APLICA"</formula>
    </cfRule>
  </conditionalFormatting>
  <conditionalFormatting sqref="H16:I16">
    <cfRule type="expression" dxfId="6" priority="34">
      <formula>$H$15="SI SE REPORTA"</formula>
    </cfRule>
  </conditionalFormatting>
  <conditionalFormatting sqref="Q15">
    <cfRule type="expression" dxfId="5" priority="28">
      <formula>$Q$14="NO APLICA"</formula>
    </cfRule>
  </conditionalFormatting>
  <conditionalFormatting sqref="Q16">
    <cfRule type="expression" dxfId="4" priority="35" stopIfTrue="1">
      <formula>$Q$15="SI SE REPORTA"</formula>
    </cfRule>
  </conditionalFormatting>
  <conditionalFormatting sqref="AA15">
    <cfRule type="expression" dxfId="3" priority="27">
      <formula>$AA$14="NO APLICA"</formula>
    </cfRule>
  </conditionalFormatting>
  <conditionalFormatting sqref="AA16">
    <cfRule type="expression" dxfId="2" priority="32" stopIfTrue="1">
      <formula>$AA$15="SI SE REPORTA"</formula>
    </cfRule>
  </conditionalFormatting>
  <conditionalFormatting sqref="AJ15">
    <cfRule type="expression" dxfId="1" priority="26">
      <formula>$AJ$14="NO APLICA"</formula>
    </cfRule>
  </conditionalFormatting>
  <conditionalFormatting sqref="AJ16">
    <cfRule type="expression" dxfId="0" priority="31" stopIfTrue="1">
      <formula>$AJ$15="SI SE REPORTA"</formula>
    </cfRule>
  </conditionalFormatting>
  <dataValidations disablePrompts="1" count="13">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operator="greaterThanOrEqual" allowBlank="1" showErrorMessage="1" errorTitle="ERROR" error="Escriba un número igual o mayor que 0" promptTitle="ERROR" prompt="Escriba un número igual o mayor que 0" sqref="E58:H60" xr:uid="{626A4877-EFF6-404A-9DC2-D6527ACB2272}"/>
    <dataValidation type="list" allowBlank="1" showInputMessage="1" showErrorMessage="1" sqref="C24:C29" xr:uid="{34E189FF-BA66-8742-8207-ED0FEA979CC4}">
      <formula1>"Parque natural regional, Área de recreación, Distrito de conservación de suelos, Distrito de manejo integrado, Reserva forestal protectora regional, Reserva forestal protectora nacional"</formula1>
    </dataValidation>
    <dataValidation type="whole" operator="greaterThanOrEqual" allowBlank="1" showInputMessage="1" showErrorMessage="1" errorTitle="ERROR" error="Valor en PESOS (sin centavos)" sqref="H66:J71" xr:uid="{DE59B53D-EF94-1544-B530-40D529B9BEDA}">
      <formula1>0</formula1>
    </dataValidation>
    <dataValidation type="list" allowBlank="1" showInputMessage="1" showErrorMessage="1" sqref="D63 D24:D29" xr:uid="{D73B84E6-918D-DF43-B726-30821CDA1AC1}">
      <formula1>"Continentales, Marinas, costeras  e Insulares"</formula1>
    </dataValidation>
    <dataValidation type="list" allowBlank="1" showInputMessage="1" showErrorMessage="1" sqref="C63" xr:uid="{5DFAC10F-7A86-B34D-8F65-1036446C6A2B}">
      <formula1>"Parque natural regional, Área de recreación, Distrito de conservación de suelos, Distrito de manejo integrado, Reserva forestal protectora"</formula1>
    </dataValidation>
    <dataValidation type="list" allowBlank="1" showInputMessage="1" showErrorMessage="1" sqref="J24:J29 F24:F29" xr:uid="{F6275CC3-ACF7-4448-B365-1D901097C72D}">
      <formula1>"Acuerdo, Resolución"</formula1>
    </dataValidation>
    <dataValidation type="decimal" allowBlank="1" showInputMessage="1" showErrorMessage="1" error="Reporte % avance" sqref="O24:P30 M24:N29" xr:uid="{6BAE52C4-26E4-C54B-8303-6BAF32965412}">
      <formula1>-99999999999</formula1>
      <formula2>99999999999</formula2>
    </dataValidation>
    <dataValidation type="list" allowBlank="1" showInputMessage="1" showErrorMessage="1" sqref="G66:G71" xr:uid="{6294C870-2746-B145-8599-4185CAC26D25}">
      <formula1>"AÑO 1, AÑO 2, AÑO 3, AÑO 4"</formula1>
    </dataValidation>
    <dataValidation type="list" allowBlank="1" showInputMessage="1" showErrorMessage="1" sqref="I24:I29" xr:uid="{F578DF34-0D1F-844F-864E-A994DA9DEAD0}">
      <formula1>"Sin Plan Manejo, Aprestamiento, Formulación, Formalización, Ejecución Seguimiento y Monitoreo, Retroalimentación, Actualización"</formula1>
    </dataValidation>
  </dataValidations>
  <hyperlinks>
    <hyperlink ref="C9" location="'HM_AREAS P'!A1" display="VOLVER A LA HOJA METODOLÓGICA" xr:uid="{862A3576-A0BD-4991-859A-205B4F75233E}"/>
  </hyperlinks>
  <pageMargins left="0.25" right="0.25" top="0.75" bottom="0.75" header="0.3" footer="0.3"/>
  <pageSetup paperSize="178" scale="18"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HM_MANEJO AP</vt:lpstr>
      <vt:lpstr>REPORTE_MANEJO AP</vt:lpstr>
      <vt:lpstr>acumula</vt:lpstr>
      <vt:lpstr>'HM_MANEJO AP'!Área_de_impresión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'HM_MANEJO AP'!Títulos_a_imprimir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cp:lastPrinted>2026-07-04T23:20:26Z</cp:lastPrinted>
  <dcterms:created xsi:type="dcterms:W3CDTF">2012-04-13T14:28:11Z</dcterms:created>
  <dcterms:modified xsi:type="dcterms:W3CDTF">2026-08-10T22:10:45Z</dcterms:modified>
  <cp:category/>
  <cp:contentStatus/>
</cp:coreProperties>
</file>